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ВНОСИМ ПРОЕКТ\1-34 Проект закона\"/>
    </mc:Choice>
  </mc:AlternateContent>
  <bookViews>
    <workbookView xWindow="120" yWindow="165" windowWidth="12120" windowHeight="9000" tabRatio="318"/>
  </bookViews>
  <sheets>
    <sheet name="Субсидии" sheetId="11" r:id="rId1"/>
    <sheet name="TimeStamp" sheetId="13" r:id="rId2"/>
  </sheets>
  <definedNames>
    <definedName name="ReportNameYear">Субсидии!$E$6</definedName>
    <definedName name="s" hidden="1">{#N/A,#N/A,FALSE,"Вып.доходы"}</definedName>
    <definedName name="TableHeaderYear1">Субсидии!$A$1</definedName>
    <definedName name="TableHeaderYear2">Субсидии!$A$2</definedName>
    <definedName name="TableHeaderYear3">Субсидии!$A$3</definedName>
    <definedName name="wrn.выпдох." hidden="1">{#N/A,#N/A,FALSE,"Вып.доходы"}</definedName>
    <definedName name="Year1">Субсидии!$T$3</definedName>
    <definedName name="Year2_1">Субсидии!#REF!</definedName>
    <definedName name="Year2_10">Субсидии!#REF!</definedName>
    <definedName name="Year2_11">Субсидии!#REF!</definedName>
    <definedName name="Year2_12">Субсидии!#REF!</definedName>
    <definedName name="Year2_13">Субсидии!#REF!</definedName>
    <definedName name="Year2_2">Субсидии!#REF!</definedName>
    <definedName name="Year2_3">Субсидии!#REF!</definedName>
    <definedName name="Year2_4">Субсидии!#REF!</definedName>
    <definedName name="Year2_5">Субсидии!#REF!</definedName>
    <definedName name="Year2_6">Субсидии!#REF!</definedName>
    <definedName name="Year2_7">Субсидии!#REF!</definedName>
    <definedName name="Year2_8">Субсидии!#REF!</definedName>
    <definedName name="Year2_9">Субсидии!#REF!</definedName>
    <definedName name="Year2Year3">Субсидии!$T$4</definedName>
    <definedName name="Year3_1">Субсидии!#REF!</definedName>
    <definedName name="Year3_10">Субсидии!#REF!</definedName>
    <definedName name="Year3_11">Субсидии!#REF!</definedName>
    <definedName name="Year3_12">Субсидии!#REF!</definedName>
    <definedName name="Year3_13">Субсидии!#REF!</definedName>
    <definedName name="Year3_2">Субсидии!#REF!</definedName>
    <definedName name="Year3_3">Субсидии!#REF!</definedName>
    <definedName name="Year3_4">Субсидии!#REF!</definedName>
    <definedName name="Year3_5">Субсидии!#REF!</definedName>
    <definedName name="Year3_6">Субсидии!#REF!</definedName>
    <definedName name="Year3_7">Субсидии!#REF!</definedName>
    <definedName name="Year3_8">Субсидии!#REF!</definedName>
    <definedName name="Year3_9">Субсидии!#REF!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Субсидии!$A:$D,Субсидии!$8:$10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Субсидии!$A$1:$AJ$44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/>
</workbook>
</file>

<file path=xl/calcChain.xml><?xml version="1.0" encoding="utf-8"?>
<calcChain xmlns="http://schemas.openxmlformats.org/spreadsheetml/2006/main">
  <c r="AJ44" i="11" l="1"/>
  <c r="AI44" i="11"/>
  <c r="AJ43" i="11"/>
  <c r="AI43" i="11"/>
  <c r="AJ42" i="11"/>
  <c r="AI42" i="11"/>
  <c r="AJ41" i="11"/>
  <c r="AI41" i="11"/>
  <c r="AJ40" i="11"/>
  <c r="AI40" i="11"/>
  <c r="AJ39" i="11"/>
  <c r="AI39" i="11"/>
  <c r="AJ38" i="11"/>
  <c r="AI38" i="11"/>
  <c r="AJ37" i="11"/>
  <c r="AI37" i="11"/>
  <c r="AJ36" i="11"/>
  <c r="AI36" i="11"/>
  <c r="AJ35" i="11"/>
  <c r="AI35" i="11"/>
  <c r="AJ34" i="11"/>
  <c r="AI34" i="11"/>
  <c r="AJ33" i="11"/>
  <c r="AI33" i="11"/>
  <c r="AJ32" i="11"/>
  <c r="AI32" i="11"/>
  <c r="AJ31" i="11"/>
  <c r="AI31" i="11"/>
  <c r="AJ30" i="11"/>
  <c r="AI30" i="11"/>
  <c r="AJ29" i="11"/>
  <c r="AI29" i="11"/>
  <c r="AJ28" i="11"/>
  <c r="AI28" i="11"/>
  <c r="AJ27" i="11"/>
  <c r="AI27" i="11"/>
  <c r="AJ26" i="11"/>
  <c r="AI26" i="11"/>
  <c r="AJ25" i="11"/>
  <c r="AI25" i="11"/>
  <c r="AJ24" i="11"/>
  <c r="AI24" i="11"/>
  <c r="AJ23" i="11"/>
  <c r="AI23" i="11"/>
  <c r="AJ22" i="11"/>
  <c r="AI22" i="11"/>
  <c r="AJ21" i="11"/>
  <c r="AI21" i="11"/>
  <c r="AJ20" i="11"/>
  <c r="AI20" i="11"/>
  <c r="AJ19" i="11"/>
  <c r="AI19" i="11"/>
  <c r="AJ18" i="11"/>
  <c r="AI18" i="11"/>
  <c r="AJ17" i="11"/>
  <c r="AI17" i="11"/>
  <c r="AJ16" i="11"/>
  <c r="AI16" i="11"/>
  <c r="AJ15" i="11"/>
  <c r="AI15" i="11"/>
  <c r="AJ14" i="11"/>
  <c r="AI14" i="11"/>
  <c r="AJ13" i="11"/>
  <c r="AI13" i="11"/>
  <c r="AJ12" i="11"/>
  <c r="AI12" i="11"/>
  <c r="AJ9" i="11"/>
  <c r="AI9" i="11"/>
  <c r="AG9" i="11"/>
  <c r="E6" i="11"/>
  <c r="AI11" i="11"/>
  <c r="AJ11" i="11"/>
  <c r="AE9" i="11"/>
  <c r="AH9" i="11"/>
  <c r="T4" i="11"/>
  <c r="L9" i="11"/>
  <c r="K9" i="11"/>
  <c r="I9" i="11"/>
  <c r="AF9" i="11"/>
  <c r="AD9" i="11"/>
  <c r="AC9" i="11"/>
  <c r="AB9" i="11"/>
  <c r="AA9" i="11"/>
  <c r="Z9" i="11"/>
  <c r="Y9" i="11"/>
  <c r="X9" i="11"/>
  <c r="W9" i="11"/>
  <c r="U9" i="11"/>
  <c r="V9" i="11"/>
  <c r="T9" i="11"/>
  <c r="S9" i="11"/>
  <c r="R9" i="11"/>
  <c r="Q9" i="11"/>
  <c r="P9" i="11"/>
  <c r="O9" i="11"/>
  <c r="N9" i="11"/>
  <c r="M9" i="11"/>
  <c r="J9" i="11"/>
  <c r="H9" i="11"/>
  <c r="G9" i="11"/>
  <c r="F9" i="11"/>
  <c r="E9" i="11"/>
  <c r="T3" i="11"/>
</calcChain>
</file>

<file path=xl/sharedStrings.xml><?xml version="1.0" encoding="utf-8"?>
<sst xmlns="http://schemas.openxmlformats.org/spreadsheetml/2006/main" count="158" uniqueCount="129">
  <si>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</si>
  <si>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</si>
  <si>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</si>
  <si>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</si>
  <si>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</si>
  <si>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</si>
  <si>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</si>
  <si>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</si>
  <si>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</si>
  <si>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</si>
  <si>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</si>
  <si>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</si>
  <si>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</si>
  <si>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</si>
  <si>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Наименование целевой статьи</t>
  </si>
  <si>
    <t>КЦСР</t>
  </si>
  <si>
    <t>ГРБС</t>
  </si>
  <si>
    <t>№ п/п</t>
  </si>
  <si>
    <t>Усть-Большерецкий муниципальный район</t>
  </si>
  <si>
    <t>Нераспределенные ассигнования</t>
  </si>
  <si>
    <t>Всего</t>
  </si>
  <si>
    <t>Петропавловск-Камчатский городской округ</t>
  </si>
  <si>
    <t>Государственная программа Камчатского края "Развитие здравоохранения Камчатского края на 2014-2020 годы". Подпрограмма "Инвестиционные мероприятия в здравоохранении Камчатского края".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</si>
  <si>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01 9 4007</t>
  </si>
  <si>
    <t>Министерство строительства Камчатского края</t>
  </si>
  <si>
    <t>Министерство здравоохранения Камчатского края</t>
  </si>
  <si>
    <t>Государственная программа Камчатского края 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</si>
  <si>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02 1 4006</t>
  </si>
  <si>
    <t>Министерство образования и науки Камчатского края</t>
  </si>
  <si>
    <t>Государственная программа Камчатского края  "Развитие образования в Камчатском крае на 2014-2020 годы". Подпрограмма "Развитие дошкольного, общего образования и дополнительного образования детей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</si>
  <si>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02 1 4007</t>
  </si>
  <si>
    <t>Государственная программа Камчатского края "Социальная поддержка граждан в Камчатском крае на 2014-2018 годы". Подпрограмма "Повышение эффективности государственной поддержки социально ориентированных некоммерческих организаций".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</si>
  <si>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03 5 4006</t>
  </si>
  <si>
    <t>Агентство по внутренней политике Камчатского края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</si>
  <si>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</si>
  <si>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04 1 4006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</si>
  <si>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</si>
  <si>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04 1 4007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</si>
  <si>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</si>
  <si>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04 3 4007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</si>
  <si>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</si>
  <si>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04 5 4006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</si>
  <si>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</si>
  <si>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04 5 4007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</si>
  <si>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</si>
  <si>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05 1 4006</t>
  </si>
  <si>
    <t>Министерство жилищно-коммунального хозяйства и энергетики Камчатского края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</si>
  <si>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</si>
  <si>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05 2 4006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</si>
  <si>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</si>
  <si>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05 2 4007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</si>
  <si>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"Благоустройство территорий муниципальных образований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</si>
  <si>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05 3 4006</t>
  </si>
  <si>
    <t>Министерство транспорта и дорожного строительства Камчатского края</t>
  </si>
  <si>
    <t>Государственная программа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</si>
  <si>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09 1 4006</t>
  </si>
  <si>
    <t>Агентство по туризму и внешним связям Камчатского края</t>
  </si>
  <si>
    <t>Государственная программа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</si>
  <si>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09 1 4007</t>
  </si>
  <si>
    <t>Государственная программа Камчатского края "Развитие культуры в Камчатском крае на 2014-2018 годы". Подпрограмма "Традиционная культура и народное творчество".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</si>
  <si>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10 3 4006</t>
  </si>
  <si>
    <t>Министерство культуры Камчатского края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</si>
  <si>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</si>
  <si>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10 5 4006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</si>
  <si>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массовой физической культуры и спорта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</si>
  <si>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11 1 4006</t>
  </si>
  <si>
    <t>Министерство спорта и молодежной политики Камчатского края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</si>
  <si>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спорта высших достижений и системы подготовки спортивного резерва".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</si>
  <si>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11 2 4006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</si>
  <si>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"Развитие инфраструктуры для занятий физической культурой и спортом".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</si>
  <si>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11 4 4007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</si>
  <si>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 на 2014-2018 годы". Подпрограмма "Организация отдыха и оздоровления детей и молодежи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</si>
  <si>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11 6 4006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</si>
  <si>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субъектов малого и среднего предпринимательства".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</si>
  <si>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13 2 4006</t>
  </si>
  <si>
    <t>Министерство экономического развития, предпринимательства и торговли Камчатского края</t>
  </si>
  <si>
    <t>Государственная программа Камчатского края "Информационное общество в Камчатском крае на 2014-2018 годы". Подпрограмма "Электронное правительство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</si>
  <si>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14 1 4006</t>
  </si>
  <si>
    <t>Агентство по информатизации и связи Камчатского края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</si>
  <si>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</si>
  <si>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15 1 4007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</si>
  <si>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"Развитие животноводства".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</si>
  <si>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16 2 4006</t>
  </si>
  <si>
    <t>Министерство сельского хозяйства, пищевой и перерабатывающей промышленности Камчатского края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</si>
  <si>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"Укрепление гражданского единства и гармонизации межнациональных отношений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</si>
  <si>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18 1 4006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</si>
  <si>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</si>
  <si>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18 3 4006</t>
  </si>
  <si>
    <t>Министерство территориального развития Камчатского края</t>
  </si>
  <si>
    <t>Государственная программа Камчатского края "Управление государственными финансами Камчатского края на 2014-2018 годы". Подпрограмма "Создание условий для эффективного и ответственного управления муниципальными финансами, повышения устойчивости бюджетов муниципальных образований в Камчатском крае". 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</si>
  <si>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19 3 4004</t>
  </si>
  <si>
    <t>Министерство финансов Камчатского края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</si>
  <si>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доступным и комфортным жильем и коммунальными услугами населения Корякского округа".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</si>
  <si>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21 3 4007</t>
  </si>
  <si>
    <t>Государственная программа Камчатского края "Семья и дети Камчатки на 2015-2018 годы". Подпрограмма "Дети - инвалиды".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</si>
  <si>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22 2 4006</t>
  </si>
  <si>
    <t>Пользователь</t>
  </si>
  <si>
    <t>Grosfeld</t>
  </si>
  <si>
    <t>Дата и время AOS</t>
  </si>
  <si>
    <t>2014-10-08T04:26:13</t>
  </si>
  <si>
    <t>Дата сессии</t>
  </si>
  <si>
    <t>08 10 2014</t>
  </si>
  <si>
    <t>Бюджетный цикл</t>
  </si>
  <si>
    <t>БЦ 15-17</t>
  </si>
  <si>
    <t>Модель бюджета</t>
  </si>
  <si>
    <t>ПроектЗак</t>
  </si>
  <si>
    <t>Шаблон</t>
  </si>
  <si>
    <t>\\aos2012\DAX\КамчаткаШаблоны\Приложение 12(1) субсидии NEW.xls</t>
  </si>
  <si>
    <t>Масштаб</t>
  </si>
  <si>
    <t>Тыс</t>
  </si>
  <si>
    <t>Коэффициент округления</t>
  </si>
  <si>
    <t>Вид отчета</t>
  </si>
  <si>
    <t>Распределение субсидий бюджетам муниципальных районов (городских округов), предоставляемых из краевого бюджета, на плановый период</t>
  </si>
  <si>
    <t>Начальная дата</t>
  </si>
  <si>
    <t>Конечная дата</t>
  </si>
  <si>
    <t>Учитывать типы утверждения</t>
  </si>
  <si>
    <t>Все</t>
  </si>
  <si>
    <t>Форматировать отчет</t>
  </si>
  <si>
    <t>Дата НСИ</t>
  </si>
  <si>
    <t>01 01 2014</t>
  </si>
  <si>
    <t>Основание НСИ</t>
  </si>
  <si>
    <t>Проект закона</t>
  </si>
  <si>
    <t>Фильтр</t>
  </si>
  <si>
    <t>102151,Бюджетная роспись по расходам,60017,Вид расхода,522,BudgetExpendituresClass</t>
  </si>
  <si>
    <t>102151,Бюджетная роспись по расходам,60017,Вид расхода,521,BudgetExpendituresClass</t>
  </si>
  <si>
    <t>102151,Бюджетная роспись по расходам,60011,Период бюджетного цикла,БЦ 15-17,BudgetCycleTimeSpan</t>
  </si>
  <si>
    <t>102151,Бюджетная роспись по расходам,125557,Модель бюджета,ПроектЗак,BudgetModelId</t>
  </si>
  <si>
    <r>
      <t>Приложение 13</t>
    </r>
    <r>
      <rPr>
        <sz val="18"/>
        <rFont val="Calibri"/>
        <family val="2"/>
        <charset val="204"/>
      </rPr>
      <t>¹</t>
    </r>
  </si>
  <si>
    <t>от _____________________ №________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</si>
</sst>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р_._-;\-* #,##0_р_._-;_-* &quot;-&quot;_р_._-;_-@_-"/>
    <numFmt numFmtId="43" formatCode="_-* #,##0.00_р_._-;\-* #,##0.00_р_._-;_-* &quot;-&quot;??_р_._-;_-@_-"/>
    <numFmt numFmtId="164" formatCode="###\ ###\ ###\ ##0.000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Calibri"/>
      <family val="2"/>
      <charset val="204"/>
    </font>
    <font>
      <sz val="14"/>
      <color indexed="10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4">
    <xf numFmtId="0" fontId="0" fillId="0" borderId="0" xfId="0"/>
    <xf numFmtId="0" fontId="3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/>
    </xf>
    <xf numFmtId="0" fontId="15" fillId="0" borderId="0" xfId="0" applyFont="1" applyFill="1" applyAlignment="1">
      <alignment horizontal="center"/>
    </xf>
    <xf numFmtId="0" fontId="5" fillId="0" borderId="0" xfId="0" applyFont="1" applyFill="1" applyAlignment="1"/>
    <xf numFmtId="0" fontId="3" fillId="0" borderId="0" xfId="0" applyFont="1" applyFill="1" applyAlignment="1"/>
    <xf numFmtId="0" fontId="11" fillId="0" borderId="0" xfId="0" applyFont="1" applyFill="1" applyAlignment="1">
      <alignment horizontal="right"/>
    </xf>
    <xf numFmtId="0" fontId="3" fillId="0" borderId="0" xfId="0" applyFont="1" applyFill="1" applyAlignment="1">
      <alignment wrapText="1" shrinkToFit="1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6" fillId="0" borderId="0" xfId="0" applyFont="1" applyFill="1" applyAlignment="1"/>
    <xf numFmtId="0" fontId="13" fillId="0" borderId="0" xfId="0" applyFont="1" applyFill="1"/>
    <xf numFmtId="0" fontId="10" fillId="0" borderId="0" xfId="0" applyFont="1" applyFill="1"/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" fontId="10" fillId="2" borderId="3" xfId="0" applyNumberFormat="1" applyFont="1" applyFill="1" applyBorder="1" applyAlignment="1">
      <alignment horizontal="center" vertical="center" wrapText="1"/>
    </xf>
    <xf numFmtId="1" fontId="10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/>
    </xf>
    <xf numFmtId="0" fontId="7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164" fontId="7" fillId="0" borderId="3" xfId="0" applyNumberFormat="1" applyFont="1" applyFill="1" applyBorder="1" applyAlignment="1">
      <alignment horizontal="center" vertical="center" wrapText="1"/>
    </xf>
    <xf numFmtId="164" fontId="5" fillId="0" borderId="0" xfId="0" applyNumberFormat="1" applyFont="1" applyFill="1"/>
    <xf numFmtId="164" fontId="3" fillId="0" borderId="0" xfId="0" applyNumberFormat="1" applyFont="1" applyFill="1"/>
    <xf numFmtId="0" fontId="16" fillId="0" borderId="1" xfId="0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shrinkToFit="1"/>
    </xf>
    <xf numFmtId="49" fontId="10" fillId="0" borderId="3" xfId="0" applyNumberFormat="1" applyFont="1" applyFill="1" applyBorder="1" applyAlignment="1">
      <alignment wrapText="1" shrinkToFit="1"/>
    </xf>
    <xf numFmtId="49" fontId="9" fillId="2" borderId="3" xfId="0" applyNumberFormat="1" applyFont="1" applyFill="1" applyBorder="1" applyAlignment="1">
      <alignment horizontal="center" vertical="center" shrinkToFit="1"/>
    </xf>
    <xf numFmtId="49" fontId="10" fillId="2" borderId="3" xfId="0" applyNumberFormat="1" applyFont="1" applyFill="1" applyBorder="1" applyAlignment="1">
      <alignment horizontal="center" vertical="center" wrapText="1" shrinkToFit="1"/>
    </xf>
    <xf numFmtId="164" fontId="10" fillId="3" borderId="3" xfId="0" applyNumberFormat="1" applyFont="1" applyFill="1" applyBorder="1" applyAlignment="1">
      <alignment horizontal="right" vertical="center" shrinkToFit="1"/>
    </xf>
    <xf numFmtId="164" fontId="10" fillId="0" borderId="3" xfId="0" applyNumberFormat="1" applyFont="1" applyFill="1" applyBorder="1" applyAlignment="1">
      <alignment horizontal="right" vertical="center" shrinkToFit="1"/>
    </xf>
    <xf numFmtId="164" fontId="7" fillId="0" borderId="3" xfId="0" applyNumberFormat="1" applyFont="1" applyFill="1" applyBorder="1" applyAlignment="1">
      <alignment horizontal="right" vertical="center" shrinkToFit="1"/>
    </xf>
    <xf numFmtId="1" fontId="10" fillId="2" borderId="4" xfId="0" applyNumberFormat="1" applyFont="1" applyFill="1" applyBorder="1" applyAlignment="1">
      <alignment horizontal="center" vertical="center" wrapText="1"/>
    </xf>
    <xf numFmtId="1" fontId="10" fillId="2" borderId="5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1" fontId="10" fillId="0" borderId="6" xfId="0" applyNumberFormat="1" applyFont="1" applyFill="1" applyBorder="1" applyAlignment="1">
      <alignment horizontal="center" vertical="center" wrapText="1"/>
    </xf>
    <xf numFmtId="1" fontId="10" fillId="0" borderId="7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1" fontId="10" fillId="2" borderId="6" xfId="0" applyNumberFormat="1" applyFont="1" applyFill="1" applyBorder="1" applyAlignment="1">
      <alignment horizontal="center" vertical="center" wrapText="1"/>
    </xf>
    <xf numFmtId="1" fontId="10" fillId="2" borderId="7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W208"/>
  <sheetViews>
    <sheetView tabSelected="1" view="pageBreakPreview" zoomScale="70" zoomScaleNormal="70" zoomScaleSheetLayoutView="70" workbookViewId="0">
      <pane ySplit="10" topLeftCell="A11" activePane="bottomLeft" state="frozen"/>
      <selection pane="bottomLeft" activeCell="G12" sqref="G12"/>
    </sheetView>
  </sheetViews>
  <sheetFormatPr defaultRowHeight="15.75" x14ac:dyDescent="0.25"/>
  <cols>
    <col min="1" max="1" width="6.7109375" style="10" customWidth="1"/>
    <col min="2" max="2" width="77.42578125" style="9" customWidth="1"/>
    <col min="3" max="3" width="11.28515625" style="9" customWidth="1"/>
    <col min="4" max="4" width="20.140625" style="9" customWidth="1"/>
    <col min="5" max="6" width="22.42578125" style="1" customWidth="1"/>
    <col min="7" max="7" width="20.5703125" style="1" customWidth="1"/>
    <col min="8" max="8" width="22" style="1" customWidth="1"/>
    <col min="9" max="9" width="21" style="1" customWidth="1"/>
    <col min="10" max="11" width="20.5703125" style="1" customWidth="1"/>
    <col min="12" max="12" width="22.42578125" style="1" customWidth="1"/>
    <col min="13" max="13" width="19.42578125" style="1" customWidth="1"/>
    <col min="14" max="14" width="19.5703125" style="1" customWidth="1"/>
    <col min="15" max="15" width="19.7109375" style="1" customWidth="1"/>
    <col min="16" max="16" width="20.5703125" style="1" customWidth="1"/>
    <col min="17" max="17" width="20.42578125" style="1" customWidth="1"/>
    <col min="18" max="18" width="20.5703125" style="1" customWidth="1"/>
    <col min="19" max="20" width="20.140625" style="1" customWidth="1"/>
    <col min="21" max="21" width="20.85546875" style="1" customWidth="1"/>
    <col min="22" max="22" width="19.7109375" style="1" customWidth="1"/>
    <col min="23" max="23" width="19.140625" style="1" customWidth="1"/>
    <col min="24" max="24" width="19.5703125" style="1" customWidth="1"/>
    <col min="25" max="25" width="20.140625" style="1" customWidth="1"/>
    <col min="26" max="26" width="20.5703125" style="1" customWidth="1"/>
    <col min="27" max="27" width="20.42578125" style="1" customWidth="1"/>
    <col min="28" max="28" width="19.5703125" style="1" customWidth="1"/>
    <col min="29" max="29" width="21" style="1" customWidth="1"/>
    <col min="30" max="30" width="20.5703125" style="1" customWidth="1"/>
    <col min="31" max="31" width="20.140625" style="1" customWidth="1"/>
    <col min="32" max="32" width="21.140625" style="1" customWidth="1"/>
    <col min="33" max="34" width="22.42578125" style="1" customWidth="1"/>
    <col min="35" max="36" width="23.7109375" style="1" customWidth="1"/>
    <col min="37" max="16384" width="9.140625" style="1"/>
  </cols>
  <sheetData>
    <row r="1" spans="1:49" ht="23.25" x14ac:dyDescent="0.35">
      <c r="A1" s="11">
        <v>2015</v>
      </c>
      <c r="B1" s="7"/>
      <c r="C1" s="7"/>
      <c r="D1" s="7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Q1" s="2"/>
      <c r="S1" s="2"/>
      <c r="T1" s="14" t="s">
        <v>127</v>
      </c>
      <c r="U1" s="3"/>
      <c r="V1" s="3"/>
      <c r="W1" s="3"/>
      <c r="X1" s="3"/>
      <c r="AC1" s="2"/>
      <c r="AD1" s="2"/>
      <c r="AE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</row>
    <row r="2" spans="1:49" ht="23.25" x14ac:dyDescent="0.35">
      <c r="A2" s="11">
        <v>2016</v>
      </c>
      <c r="B2" s="7"/>
      <c r="C2" s="7"/>
      <c r="D2" s="7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Q2" s="2"/>
      <c r="S2" s="2"/>
      <c r="T2" s="14" t="s">
        <v>12</v>
      </c>
      <c r="U2" s="3"/>
      <c r="V2" s="3"/>
      <c r="W2" s="3"/>
      <c r="X2" s="3"/>
      <c r="AC2" s="2"/>
      <c r="AD2" s="2"/>
      <c r="AE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</row>
    <row r="3" spans="1:49" ht="23.25" x14ac:dyDescent="0.35">
      <c r="A3" s="11">
        <v>2017</v>
      </c>
      <c r="B3" s="7"/>
      <c r="C3" s="7"/>
      <c r="D3" s="7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Q3" s="2"/>
      <c r="S3" s="2"/>
      <c r="T3" s="14" t="str">
        <f>CONCATENATE("«О краевом бюджете на ",TableHeaderYear1," год ")</f>
        <v xml:space="preserve">«О краевом бюджете на 2015 год </v>
      </c>
      <c r="U3" s="3"/>
      <c r="V3" s="3"/>
      <c r="W3" s="3"/>
      <c r="X3" s="3"/>
      <c r="AC3" s="2"/>
      <c r="AD3" s="2"/>
      <c r="AE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</row>
    <row r="4" spans="1:49" ht="23.25" x14ac:dyDescent="0.35">
      <c r="B4" s="7"/>
      <c r="C4" s="7"/>
      <c r="D4" s="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Q4" s="2"/>
      <c r="S4" s="2"/>
      <c r="T4" s="14" t="str">
        <f>CONCATENATE("и на плановый период ",TableHeaderYear2," и ",TableHeaderYear3," годов»")</f>
        <v>и на плановый период 2016 и 2017 годов»</v>
      </c>
      <c r="U4" s="3"/>
      <c r="V4" s="3"/>
      <c r="W4" s="3"/>
      <c r="X4" s="3"/>
      <c r="AC4" s="2"/>
      <c r="AD4" s="2"/>
      <c r="AE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</row>
    <row r="5" spans="1:49" ht="23.25" x14ac:dyDescent="0.35">
      <c r="B5" s="7"/>
      <c r="C5" s="7"/>
      <c r="D5" s="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Q5" s="2"/>
      <c r="S5" s="2"/>
      <c r="T5" s="14" t="s">
        <v>128</v>
      </c>
      <c r="U5" s="3"/>
      <c r="V5" s="3"/>
      <c r="W5" s="3"/>
      <c r="X5" s="3"/>
      <c r="AC5" s="2"/>
      <c r="AD5" s="2"/>
      <c r="AE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</row>
    <row r="6" spans="1:49" ht="42" customHeight="1" x14ac:dyDescent="0.3">
      <c r="B6" s="8"/>
      <c r="C6" s="8"/>
      <c r="D6" s="8"/>
      <c r="E6" s="57" t="str">
        <f>CONCATENATE("Распределение субсидий бюджетам муниципальных районов (городских округов), предоставляемых из краевого бюджета, на плановый период  ",TableHeaderYear2," и ",TableHeaderYear3," годов")</f>
        <v>Распределение субсидий бюджетам муниципальных районов (городских округов), предоставляемых из краевого бюджета, на плановый период  2016 и 2017 годов</v>
      </c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17"/>
      <c r="V6" s="17"/>
      <c r="W6" s="17"/>
      <c r="X6" s="17"/>
      <c r="Y6" s="17"/>
      <c r="Z6" s="18"/>
      <c r="AA6" s="18"/>
      <c r="AB6" s="18"/>
      <c r="AC6" s="17"/>
      <c r="AD6" s="17"/>
      <c r="AE6" s="17"/>
      <c r="AI6" s="19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</row>
    <row r="7" spans="1:49" ht="15.75" customHeight="1" x14ac:dyDescent="0.25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5"/>
      <c r="N7" s="5"/>
      <c r="O7" s="4"/>
      <c r="P7" s="16"/>
      <c r="Q7" s="4"/>
      <c r="R7" s="35"/>
      <c r="S7" s="4"/>
      <c r="T7" s="35" t="s">
        <v>13</v>
      </c>
      <c r="U7" s="4"/>
      <c r="V7" s="6"/>
      <c r="W7" s="6"/>
      <c r="X7" s="6"/>
      <c r="AC7" s="4"/>
      <c r="AD7" s="6"/>
      <c r="AE7" s="6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</row>
    <row r="8" spans="1:49" s="25" customFormat="1" ht="70.5" customHeight="1" x14ac:dyDescent="0.2">
      <c r="A8" s="58" t="s">
        <v>17</v>
      </c>
      <c r="B8" s="56" t="s">
        <v>14</v>
      </c>
      <c r="C8" s="56" t="s">
        <v>15</v>
      </c>
      <c r="D8" s="56" t="s">
        <v>16</v>
      </c>
      <c r="E8" s="60" t="s">
        <v>21</v>
      </c>
      <c r="F8" s="61"/>
      <c r="G8" s="54" t="s">
        <v>0</v>
      </c>
      <c r="H8" s="55"/>
      <c r="I8" s="48" t="s">
        <v>1</v>
      </c>
      <c r="J8" s="49"/>
      <c r="K8" s="62" t="s">
        <v>18</v>
      </c>
      <c r="L8" s="63"/>
      <c r="M8" s="50" t="s">
        <v>2</v>
      </c>
      <c r="N8" s="51"/>
      <c r="O8" s="48" t="s">
        <v>3</v>
      </c>
      <c r="P8" s="49"/>
      <c r="Q8" s="48" t="s">
        <v>4</v>
      </c>
      <c r="R8" s="49"/>
      <c r="S8" s="46" t="s">
        <v>5</v>
      </c>
      <c r="T8" s="47"/>
      <c r="U8" s="46" t="s">
        <v>6</v>
      </c>
      <c r="V8" s="47"/>
      <c r="W8" s="46" t="s">
        <v>11</v>
      </c>
      <c r="X8" s="47"/>
      <c r="Y8" s="46" t="s">
        <v>7</v>
      </c>
      <c r="Z8" s="47"/>
      <c r="AA8" s="46" t="s">
        <v>8</v>
      </c>
      <c r="AB8" s="47"/>
      <c r="AC8" s="46" t="s">
        <v>9</v>
      </c>
      <c r="AD8" s="47"/>
      <c r="AE8" s="46" t="s">
        <v>10</v>
      </c>
      <c r="AF8" s="47"/>
      <c r="AG8" s="54" t="s">
        <v>19</v>
      </c>
      <c r="AH8" s="55"/>
      <c r="AI8" s="52" t="s">
        <v>20</v>
      </c>
      <c r="AJ8" s="53"/>
      <c r="AK8" s="24"/>
      <c r="AL8" s="24"/>
      <c r="AM8" s="24"/>
      <c r="AN8" s="24"/>
      <c r="AO8" s="24"/>
      <c r="AP8" s="24"/>
      <c r="AQ8" s="24"/>
      <c r="AR8" s="24"/>
      <c r="AS8" s="24"/>
      <c r="AT8" s="24"/>
      <c r="AU8" s="24"/>
      <c r="AV8" s="24"/>
      <c r="AW8" s="24"/>
    </row>
    <row r="9" spans="1:49" s="25" customFormat="1" ht="18.75" x14ac:dyDescent="0.2">
      <c r="A9" s="59"/>
      <c r="B9" s="56"/>
      <c r="C9" s="56"/>
      <c r="D9" s="56"/>
      <c r="E9" s="22" t="str">
        <f>CONCATENATE(TableHeaderYear2)</f>
        <v>2016</v>
      </c>
      <c r="F9" s="22" t="str">
        <f>CONCATENATE(TableHeaderYear3)</f>
        <v>2017</v>
      </c>
      <c r="G9" s="26" t="str">
        <f>CONCATENATE(TableHeaderYear2)</f>
        <v>2016</v>
      </c>
      <c r="H9" s="26" t="str">
        <f>CONCATENATE(TableHeaderYear3)</f>
        <v>2017</v>
      </c>
      <c r="I9" s="23" t="str">
        <f>CONCATENATE(TableHeaderYear2)</f>
        <v>2016</v>
      </c>
      <c r="J9" s="23" t="str">
        <f>CONCATENATE(TableHeaderYear3)</f>
        <v>2017</v>
      </c>
      <c r="K9" s="23" t="str">
        <f>CONCATENATE(TableHeaderYear2)</f>
        <v>2016</v>
      </c>
      <c r="L9" s="23" t="str">
        <f>CONCATENATE(TableHeaderYear3)</f>
        <v>2017</v>
      </c>
      <c r="M9" s="27" t="str">
        <f>CONCATENATE(TableHeaderYear2)</f>
        <v>2016</v>
      </c>
      <c r="N9" s="27" t="str">
        <f>CONCATENATE(TableHeaderYear3)</f>
        <v>2017</v>
      </c>
      <c r="O9" s="23" t="str">
        <f>CONCATENATE(TableHeaderYear2)</f>
        <v>2016</v>
      </c>
      <c r="P9" s="23" t="str">
        <f>CONCATENATE(TableHeaderYear3)</f>
        <v>2017</v>
      </c>
      <c r="Q9" s="23" t="str">
        <f>CONCATENATE(TableHeaderYear2)</f>
        <v>2016</v>
      </c>
      <c r="R9" s="23" t="str">
        <f>CONCATENATE(TableHeaderYear3)</f>
        <v>2017</v>
      </c>
      <c r="S9" s="26" t="str">
        <f>CONCATENATE(TableHeaderYear2)</f>
        <v>2016</v>
      </c>
      <c r="T9" s="26" t="str">
        <f>CONCATENATE(TableHeaderYear3)</f>
        <v>2017</v>
      </c>
      <c r="U9" s="26" t="str">
        <f>CONCATENATE(TableHeaderYear2)</f>
        <v>2016</v>
      </c>
      <c r="V9" s="26" t="str">
        <f>CONCATENATE(TableHeaderYear3)</f>
        <v>2017</v>
      </c>
      <c r="W9" s="26" t="str">
        <f>CONCATENATE(TableHeaderYear2)</f>
        <v>2016</v>
      </c>
      <c r="X9" s="26" t="str">
        <f>CONCATENATE(TableHeaderYear3)</f>
        <v>2017</v>
      </c>
      <c r="Y9" s="26" t="str">
        <f>CONCATENATE(TableHeaderYear2)</f>
        <v>2016</v>
      </c>
      <c r="Z9" s="26" t="str">
        <f>CONCATENATE(TableHeaderYear3)</f>
        <v>2017</v>
      </c>
      <c r="AA9" s="26" t="str">
        <f>CONCATENATE(TableHeaderYear2)</f>
        <v>2016</v>
      </c>
      <c r="AB9" s="26" t="str">
        <f>CONCATENATE(TableHeaderYear3)</f>
        <v>2017</v>
      </c>
      <c r="AC9" s="26" t="str">
        <f>CONCATENATE(TableHeaderYear2)</f>
        <v>2016</v>
      </c>
      <c r="AD9" s="26" t="str">
        <f>CONCATENATE(TableHeaderYear3)</f>
        <v>2017</v>
      </c>
      <c r="AE9" s="26" t="str">
        <f>CONCATENATE(TableHeaderYear2)</f>
        <v>2016</v>
      </c>
      <c r="AF9" s="26" t="str">
        <f>CONCATENATE(TableHeaderYear3)</f>
        <v>2017</v>
      </c>
      <c r="AG9" s="26" t="str">
        <f>CONCATENATE(TableHeaderYear2)</f>
        <v>2016</v>
      </c>
      <c r="AH9" s="26" t="str">
        <f>CONCATENATE(TableHeaderYear3)</f>
        <v>2017</v>
      </c>
      <c r="AI9" s="28" t="str">
        <f>CONCATENATE(TableHeaderYear2)</f>
        <v>2016</v>
      </c>
      <c r="AJ9" s="28" t="str">
        <f>CONCATENATE(TableHeaderYear3)</f>
        <v>2017</v>
      </c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  <c r="AV9" s="24"/>
      <c r="AW9" s="24"/>
    </row>
    <row r="10" spans="1:49" s="13" customFormat="1" x14ac:dyDescent="0.25">
      <c r="A10" s="36">
        <v>1</v>
      </c>
      <c r="B10" s="37">
        <v>2</v>
      </c>
      <c r="C10" s="37">
        <v>3</v>
      </c>
      <c r="D10" s="37">
        <v>4</v>
      </c>
      <c r="E10" s="36">
        <v>5</v>
      </c>
      <c r="F10" s="36">
        <v>6</v>
      </c>
      <c r="G10" s="36">
        <v>7</v>
      </c>
      <c r="H10" s="36">
        <v>8</v>
      </c>
      <c r="I10" s="36">
        <v>9</v>
      </c>
      <c r="J10" s="36">
        <v>10</v>
      </c>
      <c r="K10" s="36">
        <v>11</v>
      </c>
      <c r="L10" s="36">
        <v>12</v>
      </c>
      <c r="M10" s="36">
        <v>13</v>
      </c>
      <c r="N10" s="36">
        <v>14</v>
      </c>
      <c r="O10" s="36">
        <v>15</v>
      </c>
      <c r="P10" s="36">
        <v>16</v>
      </c>
      <c r="Q10" s="36">
        <v>17</v>
      </c>
      <c r="R10" s="36">
        <v>18</v>
      </c>
      <c r="S10" s="36">
        <v>19</v>
      </c>
      <c r="T10" s="36">
        <v>20</v>
      </c>
      <c r="U10" s="36">
        <v>21</v>
      </c>
      <c r="V10" s="36">
        <v>22</v>
      </c>
      <c r="W10" s="36">
        <v>23</v>
      </c>
      <c r="X10" s="36">
        <v>24</v>
      </c>
      <c r="Y10" s="36">
        <v>25</v>
      </c>
      <c r="Z10" s="36">
        <v>26</v>
      </c>
      <c r="AA10" s="36">
        <v>27</v>
      </c>
      <c r="AB10" s="36">
        <v>28</v>
      </c>
      <c r="AC10" s="36">
        <v>29</v>
      </c>
      <c r="AD10" s="36">
        <v>30</v>
      </c>
      <c r="AE10" s="36">
        <v>31</v>
      </c>
      <c r="AF10" s="36">
        <v>32</v>
      </c>
      <c r="AG10" s="36">
        <v>33</v>
      </c>
      <c r="AH10" s="36">
        <v>34</v>
      </c>
      <c r="AI10" s="38">
        <v>35</v>
      </c>
      <c r="AJ10" s="38">
        <v>36</v>
      </c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</row>
    <row r="11" spans="1:49" s="21" customFormat="1" ht="131.25" x14ac:dyDescent="0.3">
      <c r="A11" s="39">
        <v>1</v>
      </c>
      <c r="B11" s="40" t="s">
        <v>22</v>
      </c>
      <c r="C11" s="41" t="s">
        <v>23</v>
      </c>
      <c r="D11" s="42" t="s">
        <v>24</v>
      </c>
      <c r="E11" s="43"/>
      <c r="F11" s="43"/>
      <c r="G11" s="43">
        <v>43870</v>
      </c>
      <c r="H11" s="43">
        <v>136545.43</v>
      </c>
      <c r="I11" s="43"/>
      <c r="J11" s="43"/>
      <c r="K11" s="43"/>
      <c r="L11" s="43"/>
      <c r="M11" s="44"/>
      <c r="N11" s="44"/>
      <c r="O11" s="44"/>
      <c r="P11" s="44"/>
      <c r="Q11" s="44"/>
      <c r="R11" s="44"/>
      <c r="S11" s="44"/>
      <c r="T11" s="44"/>
      <c r="U11" s="44"/>
      <c r="V11" s="44"/>
      <c r="W11" s="44"/>
      <c r="X11" s="44"/>
      <c r="Y11" s="44"/>
      <c r="Z11" s="44"/>
      <c r="AA11" s="44"/>
      <c r="AB11" s="44"/>
      <c r="AC11" s="44"/>
      <c r="AD11" s="44"/>
      <c r="AE11" s="44"/>
      <c r="AF11" s="44"/>
      <c r="AG11" s="44"/>
      <c r="AH11" s="44"/>
      <c r="AI11" s="45">
        <f>SUM(E11+G11+I11+K11+M11+O11+Q11+S11+U11+W11+Y11+AA11+AC11+AE11+AG11)</f>
        <v>43870</v>
      </c>
      <c r="AJ11" s="45">
        <f>SUM(F11+H11+J11+L11+N11+P11+R11+T11+V11+X11+Z11+AB11+AD11+AF11+AH11)</f>
        <v>136545.43</v>
      </c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</row>
    <row r="12" spans="1:49" s="21" customFormat="1" ht="131.25" x14ac:dyDescent="0.3">
      <c r="A12" s="39">
        <v>2</v>
      </c>
      <c r="B12" s="40" t="s">
        <v>22</v>
      </c>
      <c r="C12" s="41" t="s">
        <v>23</v>
      </c>
      <c r="D12" s="42" t="s">
        <v>25</v>
      </c>
      <c r="E12" s="43">
        <v>200000</v>
      </c>
      <c r="F12" s="43"/>
      <c r="G12" s="43"/>
      <c r="H12" s="43"/>
      <c r="I12" s="43"/>
      <c r="J12" s="43"/>
      <c r="K12" s="43"/>
      <c r="L12" s="43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5">
        <f t="shared" ref="AI12:AI44" si="0">SUM(E12+G12+I12+K12+M12+O12+Q12+S12+U12+W12+Y12+AA12+AC12+AE12+AG12)</f>
        <v>200000</v>
      </c>
      <c r="AJ12" s="45">
        <f t="shared" ref="AJ12:AJ44" si="1">SUM(F12+H12+J12+L12+N12+P12+R12+T12+V12+X12+Z12+AB12+AD12+AF12+AH12)</f>
        <v>0</v>
      </c>
      <c r="AK12" s="20"/>
      <c r="AL12" s="20"/>
      <c r="AM12" s="20"/>
      <c r="AN12" s="20"/>
      <c r="AO12" s="20"/>
      <c r="AP12" s="20"/>
      <c r="AQ12" s="20"/>
      <c r="AR12" s="20"/>
      <c r="AS12" s="20"/>
      <c r="AT12" s="20"/>
      <c r="AU12" s="20"/>
      <c r="AV12" s="20"/>
      <c r="AW12" s="20"/>
    </row>
    <row r="13" spans="1:49" s="21" customFormat="1" ht="168.75" x14ac:dyDescent="0.3">
      <c r="A13" s="39">
        <v>3</v>
      </c>
      <c r="B13" s="40" t="s">
        <v>26</v>
      </c>
      <c r="C13" s="41" t="s">
        <v>27</v>
      </c>
      <c r="D13" s="42" t="s">
        <v>28</v>
      </c>
      <c r="E13" s="43"/>
      <c r="F13" s="43"/>
      <c r="G13" s="43"/>
      <c r="H13" s="43"/>
      <c r="I13" s="43"/>
      <c r="J13" s="43"/>
      <c r="K13" s="43"/>
      <c r="L13" s="43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>
        <v>202640.6</v>
      </c>
      <c r="AH13" s="44">
        <v>213177.84</v>
      </c>
      <c r="AI13" s="45">
        <f t="shared" si="0"/>
        <v>202640.6</v>
      </c>
      <c r="AJ13" s="45">
        <f t="shared" si="1"/>
        <v>213177.84</v>
      </c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</row>
    <row r="14" spans="1:49" s="21" customFormat="1" ht="150" x14ac:dyDescent="0.3">
      <c r="A14" s="39">
        <v>4</v>
      </c>
      <c r="B14" s="40" t="s">
        <v>29</v>
      </c>
      <c r="C14" s="41" t="s">
        <v>30</v>
      </c>
      <c r="D14" s="42" t="s">
        <v>24</v>
      </c>
      <c r="E14" s="43">
        <v>420000</v>
      </c>
      <c r="F14" s="43"/>
      <c r="G14" s="43"/>
      <c r="H14" s="43"/>
      <c r="I14" s="43"/>
      <c r="J14" s="43"/>
      <c r="K14" s="43"/>
      <c r="L14" s="43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5">
        <f t="shared" si="0"/>
        <v>420000</v>
      </c>
      <c r="AJ14" s="45">
        <f t="shared" si="1"/>
        <v>0</v>
      </c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</row>
    <row r="15" spans="1:49" s="21" customFormat="1" ht="168.75" x14ac:dyDescent="0.3">
      <c r="A15" s="39">
        <v>5</v>
      </c>
      <c r="B15" s="40" t="s">
        <v>31</v>
      </c>
      <c r="C15" s="41" t="s">
        <v>32</v>
      </c>
      <c r="D15" s="42" t="s">
        <v>33</v>
      </c>
      <c r="E15" s="43"/>
      <c r="F15" s="43"/>
      <c r="G15" s="43"/>
      <c r="H15" s="43"/>
      <c r="I15" s="43"/>
      <c r="J15" s="43"/>
      <c r="K15" s="43"/>
      <c r="L15" s="43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/>
      <c r="Y15" s="44"/>
      <c r="Z15" s="44"/>
      <c r="AA15" s="44"/>
      <c r="AB15" s="44"/>
      <c r="AC15" s="44"/>
      <c r="AD15" s="44"/>
      <c r="AE15" s="44"/>
      <c r="AF15" s="44"/>
      <c r="AG15" s="44">
        <v>2000</v>
      </c>
      <c r="AH15" s="44">
        <v>2000</v>
      </c>
      <c r="AI15" s="45">
        <f t="shared" si="0"/>
        <v>2000</v>
      </c>
      <c r="AJ15" s="45">
        <f t="shared" si="1"/>
        <v>2000</v>
      </c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</row>
    <row r="16" spans="1:49" s="21" customFormat="1" ht="168.75" x14ac:dyDescent="0.3">
      <c r="A16" s="39">
        <v>6</v>
      </c>
      <c r="B16" s="40" t="s">
        <v>34</v>
      </c>
      <c r="C16" s="41" t="s">
        <v>35</v>
      </c>
      <c r="D16" s="42" t="s">
        <v>24</v>
      </c>
      <c r="E16" s="43"/>
      <c r="F16" s="43"/>
      <c r="G16" s="43"/>
      <c r="H16" s="43"/>
      <c r="I16" s="43"/>
      <c r="J16" s="43"/>
      <c r="K16" s="43"/>
      <c r="L16" s="43"/>
      <c r="M16" s="44"/>
      <c r="N16" s="44"/>
      <c r="O16" s="44"/>
      <c r="P16" s="44"/>
      <c r="Q16" s="44"/>
      <c r="R16" s="44"/>
      <c r="S16" s="44"/>
      <c r="T16" s="44"/>
      <c r="U16" s="44"/>
      <c r="V16" s="44"/>
      <c r="W16" s="44"/>
      <c r="X16" s="44"/>
      <c r="Y16" s="44"/>
      <c r="Z16" s="44"/>
      <c r="AA16" s="44"/>
      <c r="AB16" s="44"/>
      <c r="AC16" s="44"/>
      <c r="AD16" s="44"/>
      <c r="AE16" s="44"/>
      <c r="AF16" s="44"/>
      <c r="AG16" s="44">
        <v>118939.38</v>
      </c>
      <c r="AH16" s="44">
        <v>125124.2</v>
      </c>
      <c r="AI16" s="45">
        <f t="shared" si="0"/>
        <v>118939.38</v>
      </c>
      <c r="AJ16" s="45">
        <f t="shared" si="1"/>
        <v>125124.2</v>
      </c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</row>
    <row r="17" spans="1:49" s="21" customFormat="1" ht="150" x14ac:dyDescent="0.3">
      <c r="A17" s="39">
        <v>7</v>
      </c>
      <c r="B17" s="40" t="s">
        <v>36</v>
      </c>
      <c r="C17" s="41" t="s">
        <v>37</v>
      </c>
      <c r="D17" s="42" t="s">
        <v>24</v>
      </c>
      <c r="E17" s="43">
        <v>50000</v>
      </c>
      <c r="F17" s="43"/>
      <c r="G17" s="43"/>
      <c r="H17" s="43"/>
      <c r="I17" s="43"/>
      <c r="J17" s="43"/>
      <c r="K17" s="43"/>
      <c r="L17" s="43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5">
        <f t="shared" si="0"/>
        <v>50000</v>
      </c>
      <c r="AJ17" s="45">
        <f t="shared" si="1"/>
        <v>0</v>
      </c>
      <c r="AK17" s="20"/>
      <c r="AL17" s="20"/>
      <c r="AM17" s="20"/>
      <c r="AN17" s="20"/>
      <c r="AO17" s="20"/>
      <c r="AP17" s="20"/>
      <c r="AQ17" s="20"/>
      <c r="AR17" s="20"/>
      <c r="AS17" s="20"/>
      <c r="AT17" s="20"/>
      <c r="AU17" s="20"/>
      <c r="AV17" s="20"/>
      <c r="AW17" s="20"/>
    </row>
    <row r="18" spans="1:49" s="21" customFormat="1" ht="150" x14ac:dyDescent="0.3">
      <c r="A18" s="39">
        <v>8</v>
      </c>
      <c r="B18" s="40" t="s">
        <v>38</v>
      </c>
      <c r="C18" s="41" t="s">
        <v>39</v>
      </c>
      <c r="D18" s="42" t="s">
        <v>24</v>
      </c>
      <c r="E18" s="43"/>
      <c r="F18" s="43"/>
      <c r="G18" s="43"/>
      <c r="H18" s="43"/>
      <c r="I18" s="43"/>
      <c r="J18" s="43"/>
      <c r="K18" s="43"/>
      <c r="L18" s="43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>
        <v>375960.70490000001</v>
      </c>
      <c r="AH18" s="44">
        <v>119129.21988999999</v>
      </c>
      <c r="AI18" s="45">
        <f t="shared" si="0"/>
        <v>375960.70490000001</v>
      </c>
      <c r="AJ18" s="45">
        <f t="shared" si="1"/>
        <v>119129.21988999999</v>
      </c>
      <c r="AK18" s="20"/>
      <c r="AL18" s="20"/>
      <c r="AM18" s="20"/>
      <c r="AN18" s="20"/>
      <c r="AO18" s="20"/>
      <c r="AP18" s="20"/>
      <c r="AQ18" s="20"/>
      <c r="AR18" s="20"/>
      <c r="AS18" s="20"/>
      <c r="AT18" s="20"/>
      <c r="AU18" s="20"/>
      <c r="AV18" s="20"/>
      <c r="AW18" s="20"/>
    </row>
    <row r="19" spans="1:49" s="21" customFormat="1" ht="187.5" x14ac:dyDescent="0.3">
      <c r="A19" s="39">
        <v>9</v>
      </c>
      <c r="B19" s="40" t="s">
        <v>40</v>
      </c>
      <c r="C19" s="41" t="s">
        <v>41</v>
      </c>
      <c r="D19" s="42" t="s">
        <v>24</v>
      </c>
      <c r="E19" s="43"/>
      <c r="F19" s="43"/>
      <c r="G19" s="43"/>
      <c r="H19" s="43"/>
      <c r="I19" s="43"/>
      <c r="J19" s="43"/>
      <c r="K19" s="43"/>
      <c r="L19" s="43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>
        <v>49038.2</v>
      </c>
      <c r="AH19" s="44">
        <v>51588.2</v>
      </c>
      <c r="AI19" s="45">
        <f t="shared" si="0"/>
        <v>49038.2</v>
      </c>
      <c r="AJ19" s="45">
        <f t="shared" si="1"/>
        <v>51588.2</v>
      </c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</row>
    <row r="20" spans="1:49" s="21" customFormat="1" ht="150" x14ac:dyDescent="0.3">
      <c r="A20" s="39">
        <v>10</v>
      </c>
      <c r="B20" s="40" t="s">
        <v>42</v>
      </c>
      <c r="C20" s="41" t="s">
        <v>43</v>
      </c>
      <c r="D20" s="42" t="s">
        <v>24</v>
      </c>
      <c r="E20" s="43"/>
      <c r="F20" s="43"/>
      <c r="G20" s="43"/>
      <c r="H20" s="43"/>
      <c r="I20" s="43"/>
      <c r="J20" s="43"/>
      <c r="K20" s="43"/>
      <c r="L20" s="43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>
        <v>100000</v>
      </c>
      <c r="AH20" s="44">
        <v>291461.70510999998</v>
      </c>
      <c r="AI20" s="45">
        <f t="shared" si="0"/>
        <v>100000</v>
      </c>
      <c r="AJ20" s="45">
        <f t="shared" si="1"/>
        <v>291461.70510999998</v>
      </c>
      <c r="AK20" s="20"/>
      <c r="AL20" s="20"/>
      <c r="AM20" s="20"/>
      <c r="AN20" s="20"/>
      <c r="AO20" s="20"/>
      <c r="AP20" s="20"/>
      <c r="AQ20" s="20"/>
      <c r="AR20" s="20"/>
      <c r="AS20" s="20"/>
      <c r="AT20" s="20"/>
      <c r="AU20" s="20"/>
      <c r="AV20" s="20"/>
      <c r="AW20" s="20"/>
    </row>
    <row r="21" spans="1:49" s="21" customFormat="1" ht="225" x14ac:dyDescent="0.3">
      <c r="A21" s="39">
        <v>11</v>
      </c>
      <c r="B21" s="40" t="s">
        <v>44</v>
      </c>
      <c r="C21" s="41" t="s">
        <v>45</v>
      </c>
      <c r="D21" s="42" t="s">
        <v>46</v>
      </c>
      <c r="E21" s="43"/>
      <c r="F21" s="43"/>
      <c r="G21" s="43"/>
      <c r="H21" s="43"/>
      <c r="I21" s="43"/>
      <c r="J21" s="43"/>
      <c r="K21" s="43"/>
      <c r="L21" s="43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>
        <v>423214.74</v>
      </c>
      <c r="AH21" s="44">
        <v>444511.86</v>
      </c>
      <c r="AI21" s="45">
        <f t="shared" si="0"/>
        <v>423214.74</v>
      </c>
      <c r="AJ21" s="45">
        <f t="shared" si="1"/>
        <v>444511.86</v>
      </c>
      <c r="AK21" s="20"/>
      <c r="AL21" s="20"/>
      <c r="AM21" s="20"/>
      <c r="AN21" s="20"/>
      <c r="AO21" s="20"/>
      <c r="AP21" s="20"/>
      <c r="AQ21" s="20"/>
      <c r="AR21" s="20"/>
      <c r="AS21" s="20"/>
      <c r="AT21" s="20"/>
      <c r="AU21" s="20"/>
      <c r="AV21" s="20"/>
      <c r="AW21" s="20"/>
    </row>
    <row r="22" spans="1:49" s="21" customFormat="1" ht="206.25" x14ac:dyDescent="0.3">
      <c r="A22" s="39">
        <v>12</v>
      </c>
      <c r="B22" s="40" t="s">
        <v>47</v>
      </c>
      <c r="C22" s="41" t="s">
        <v>48</v>
      </c>
      <c r="D22" s="42" t="s">
        <v>46</v>
      </c>
      <c r="E22" s="43"/>
      <c r="F22" s="43"/>
      <c r="G22" s="43"/>
      <c r="H22" s="43"/>
      <c r="I22" s="43"/>
      <c r="J22" s="43"/>
      <c r="K22" s="43"/>
      <c r="L22" s="43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>
        <v>6000</v>
      </c>
      <c r="AH22" s="44">
        <v>7022</v>
      </c>
      <c r="AI22" s="45">
        <f t="shared" si="0"/>
        <v>6000</v>
      </c>
      <c r="AJ22" s="45">
        <f t="shared" si="1"/>
        <v>7022</v>
      </c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</row>
    <row r="23" spans="1:49" s="21" customFormat="1" ht="187.5" x14ac:dyDescent="0.3">
      <c r="A23" s="39">
        <v>13</v>
      </c>
      <c r="B23" s="40" t="s">
        <v>49</v>
      </c>
      <c r="C23" s="41" t="s">
        <v>50</v>
      </c>
      <c r="D23" s="42" t="s">
        <v>46</v>
      </c>
      <c r="E23" s="43">
        <v>100292.4</v>
      </c>
      <c r="F23" s="43">
        <v>100097.03</v>
      </c>
      <c r="G23" s="43"/>
      <c r="H23" s="43"/>
      <c r="I23" s="43"/>
      <c r="J23" s="43"/>
      <c r="K23" s="43"/>
      <c r="L23" s="43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5">
        <f t="shared" si="0"/>
        <v>100292.4</v>
      </c>
      <c r="AJ23" s="45">
        <f t="shared" si="1"/>
        <v>100097.03</v>
      </c>
      <c r="AK23" s="20"/>
      <c r="AL23" s="20"/>
      <c r="AM23" s="20"/>
      <c r="AN23" s="20"/>
      <c r="AO23" s="20"/>
      <c r="AP23" s="20"/>
      <c r="AQ23" s="20"/>
      <c r="AR23" s="20"/>
      <c r="AS23" s="20"/>
      <c r="AT23" s="20"/>
      <c r="AU23" s="20"/>
      <c r="AV23" s="20"/>
      <c r="AW23" s="20"/>
    </row>
    <row r="24" spans="1:49" s="21" customFormat="1" ht="225" x14ac:dyDescent="0.3">
      <c r="A24" s="39">
        <v>14</v>
      </c>
      <c r="B24" s="40" t="s">
        <v>51</v>
      </c>
      <c r="C24" s="41" t="s">
        <v>52</v>
      </c>
      <c r="D24" s="42" t="s">
        <v>46</v>
      </c>
      <c r="E24" s="43"/>
      <c r="F24" s="43"/>
      <c r="G24" s="43"/>
      <c r="H24" s="43"/>
      <c r="I24" s="43"/>
      <c r="J24" s="43"/>
      <c r="K24" s="43"/>
      <c r="L24" s="43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>
        <v>81837.399999999994</v>
      </c>
      <c r="AH24" s="44">
        <v>86092.94</v>
      </c>
      <c r="AI24" s="45">
        <f t="shared" si="0"/>
        <v>81837.399999999994</v>
      </c>
      <c r="AJ24" s="45">
        <f t="shared" si="1"/>
        <v>86092.94</v>
      </c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</row>
    <row r="25" spans="1:49" s="21" customFormat="1" ht="225" x14ac:dyDescent="0.3">
      <c r="A25" s="39">
        <v>15</v>
      </c>
      <c r="B25" s="40" t="s">
        <v>51</v>
      </c>
      <c r="C25" s="41" t="s">
        <v>52</v>
      </c>
      <c r="D25" s="42" t="s">
        <v>53</v>
      </c>
      <c r="E25" s="43"/>
      <c r="F25" s="43"/>
      <c r="G25" s="43"/>
      <c r="H25" s="43"/>
      <c r="I25" s="43"/>
      <c r="J25" s="43"/>
      <c r="K25" s="43"/>
      <c r="L25" s="43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>
        <v>264062.86</v>
      </c>
      <c r="AH25" s="44">
        <v>277794.09999999998</v>
      </c>
      <c r="AI25" s="45">
        <f t="shared" si="0"/>
        <v>264062.86</v>
      </c>
      <c r="AJ25" s="45">
        <f t="shared" si="1"/>
        <v>277794.09999999998</v>
      </c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</row>
    <row r="26" spans="1:49" s="21" customFormat="1" ht="168.75" x14ac:dyDescent="0.3">
      <c r="A26" s="39">
        <v>16</v>
      </c>
      <c r="B26" s="40" t="s">
        <v>54</v>
      </c>
      <c r="C26" s="41" t="s">
        <v>55</v>
      </c>
      <c r="D26" s="42" t="s">
        <v>56</v>
      </c>
      <c r="E26" s="43"/>
      <c r="F26" s="43"/>
      <c r="G26" s="43"/>
      <c r="H26" s="43"/>
      <c r="I26" s="43"/>
      <c r="J26" s="43"/>
      <c r="K26" s="43"/>
      <c r="L26" s="43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>
        <v>5000</v>
      </c>
      <c r="AH26" s="44">
        <v>5000</v>
      </c>
      <c r="AI26" s="45">
        <f t="shared" si="0"/>
        <v>5000</v>
      </c>
      <c r="AJ26" s="45">
        <f t="shared" si="1"/>
        <v>5000</v>
      </c>
      <c r="AK26" s="20"/>
      <c r="AL26" s="20"/>
      <c r="AM26" s="20"/>
      <c r="AN26" s="20"/>
      <c r="AO26" s="20"/>
      <c r="AP26" s="20"/>
      <c r="AQ26" s="20"/>
      <c r="AR26" s="20"/>
      <c r="AS26" s="20"/>
      <c r="AT26" s="20"/>
      <c r="AU26" s="20"/>
      <c r="AV26" s="20"/>
      <c r="AW26" s="20"/>
    </row>
    <row r="27" spans="1:49" s="21" customFormat="1" ht="131.25" x14ac:dyDescent="0.3">
      <c r="A27" s="39">
        <v>17</v>
      </c>
      <c r="B27" s="40" t="s">
        <v>57</v>
      </c>
      <c r="C27" s="41" t="s">
        <v>58</v>
      </c>
      <c r="D27" s="42" t="s">
        <v>24</v>
      </c>
      <c r="E27" s="43"/>
      <c r="F27" s="43"/>
      <c r="G27" s="43"/>
      <c r="H27" s="43"/>
      <c r="I27" s="43"/>
      <c r="J27" s="43"/>
      <c r="K27" s="43"/>
      <c r="L27" s="43"/>
      <c r="M27" s="44"/>
      <c r="N27" s="44"/>
      <c r="O27" s="44"/>
      <c r="P27" s="44"/>
      <c r="Q27" s="44"/>
      <c r="R27" s="44"/>
      <c r="S27" s="44">
        <v>12000</v>
      </c>
      <c r="T27" s="44">
        <v>28000</v>
      </c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5">
        <f t="shared" si="0"/>
        <v>12000</v>
      </c>
      <c r="AJ27" s="45">
        <f t="shared" si="1"/>
        <v>28000</v>
      </c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</row>
    <row r="28" spans="1:49" s="21" customFormat="1" ht="150" x14ac:dyDescent="0.3">
      <c r="A28" s="39">
        <v>18</v>
      </c>
      <c r="B28" s="40" t="s">
        <v>59</v>
      </c>
      <c r="C28" s="41" t="s">
        <v>60</v>
      </c>
      <c r="D28" s="42" t="s">
        <v>61</v>
      </c>
      <c r="E28" s="43"/>
      <c r="F28" s="43"/>
      <c r="G28" s="43"/>
      <c r="H28" s="43"/>
      <c r="I28" s="43"/>
      <c r="J28" s="43"/>
      <c r="K28" s="43"/>
      <c r="L28" s="43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>
        <v>240</v>
      </c>
      <c r="AH28" s="44">
        <v>240</v>
      </c>
      <c r="AI28" s="45">
        <f t="shared" si="0"/>
        <v>240</v>
      </c>
      <c r="AJ28" s="45">
        <f t="shared" si="1"/>
        <v>240</v>
      </c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</row>
    <row r="29" spans="1:49" s="21" customFormat="1" ht="150" x14ac:dyDescent="0.3">
      <c r="A29" s="39">
        <v>19</v>
      </c>
      <c r="B29" s="40" t="s">
        <v>62</v>
      </c>
      <c r="C29" s="41" t="s">
        <v>63</v>
      </c>
      <c r="D29" s="42" t="s">
        <v>61</v>
      </c>
      <c r="E29" s="43"/>
      <c r="F29" s="43"/>
      <c r="G29" s="43"/>
      <c r="H29" s="43"/>
      <c r="I29" s="43"/>
      <c r="J29" s="43"/>
      <c r="K29" s="43"/>
      <c r="L29" s="43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>
        <v>1782</v>
      </c>
      <c r="AH29" s="44">
        <v>3700</v>
      </c>
      <c r="AI29" s="45">
        <f t="shared" si="0"/>
        <v>1782</v>
      </c>
      <c r="AJ29" s="45">
        <f t="shared" si="1"/>
        <v>3700</v>
      </c>
      <c r="AK29" s="20"/>
      <c r="AL29" s="20"/>
      <c r="AM29" s="20"/>
      <c r="AN29" s="20"/>
      <c r="AO29" s="20"/>
      <c r="AP29" s="20"/>
      <c r="AQ29" s="20"/>
      <c r="AR29" s="20"/>
      <c r="AS29" s="20"/>
      <c r="AT29" s="20"/>
      <c r="AU29" s="20"/>
      <c r="AV29" s="20"/>
      <c r="AW29" s="20"/>
    </row>
    <row r="30" spans="1:49" s="21" customFormat="1" ht="187.5" x14ac:dyDescent="0.3">
      <c r="A30" s="39">
        <v>20</v>
      </c>
      <c r="B30" s="40" t="s">
        <v>64</v>
      </c>
      <c r="C30" s="41" t="s">
        <v>65</v>
      </c>
      <c r="D30" s="42" t="s">
        <v>66</v>
      </c>
      <c r="E30" s="43"/>
      <c r="F30" s="43"/>
      <c r="G30" s="43"/>
      <c r="H30" s="43"/>
      <c r="I30" s="43"/>
      <c r="J30" s="43"/>
      <c r="K30" s="43"/>
      <c r="L30" s="43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>
        <v>3755</v>
      </c>
      <c r="AH30" s="44">
        <v>3950.3</v>
      </c>
      <c r="AI30" s="45">
        <f t="shared" si="0"/>
        <v>3755</v>
      </c>
      <c r="AJ30" s="45">
        <f t="shared" si="1"/>
        <v>3950.3</v>
      </c>
      <c r="AK30" s="20"/>
      <c r="AL30" s="20"/>
      <c r="AM30" s="20"/>
      <c r="AN30" s="20"/>
      <c r="AO30" s="20"/>
      <c r="AP30" s="20"/>
      <c r="AQ30" s="20"/>
      <c r="AR30" s="20"/>
      <c r="AS30" s="20"/>
      <c r="AT30" s="20"/>
      <c r="AU30" s="20"/>
      <c r="AV30" s="20"/>
      <c r="AW30" s="20"/>
    </row>
    <row r="31" spans="1:49" s="21" customFormat="1" ht="187.5" x14ac:dyDescent="0.3">
      <c r="A31" s="39">
        <v>21</v>
      </c>
      <c r="B31" s="40" t="s">
        <v>67</v>
      </c>
      <c r="C31" s="41" t="s">
        <v>68</v>
      </c>
      <c r="D31" s="42" t="s">
        <v>66</v>
      </c>
      <c r="E31" s="43"/>
      <c r="F31" s="43"/>
      <c r="G31" s="43"/>
      <c r="H31" s="43"/>
      <c r="I31" s="43"/>
      <c r="J31" s="43"/>
      <c r="K31" s="43"/>
      <c r="L31" s="43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>
        <v>1565.7</v>
      </c>
      <c r="AH31" s="44">
        <v>1647.2</v>
      </c>
      <c r="AI31" s="45">
        <f t="shared" si="0"/>
        <v>1565.7</v>
      </c>
      <c r="AJ31" s="45">
        <f t="shared" si="1"/>
        <v>1647.2</v>
      </c>
      <c r="AK31" s="20"/>
      <c r="AL31" s="20"/>
      <c r="AM31" s="20"/>
      <c r="AN31" s="20"/>
      <c r="AO31" s="20"/>
      <c r="AP31" s="20"/>
      <c r="AQ31" s="20"/>
      <c r="AR31" s="20"/>
      <c r="AS31" s="20"/>
      <c r="AT31" s="20"/>
      <c r="AU31" s="20"/>
      <c r="AV31" s="20"/>
      <c r="AW31" s="20"/>
    </row>
    <row r="32" spans="1:49" s="21" customFormat="1" ht="150" x14ac:dyDescent="0.3">
      <c r="A32" s="39">
        <v>22</v>
      </c>
      <c r="B32" s="40" t="s">
        <v>69</v>
      </c>
      <c r="C32" s="41" t="s">
        <v>70</v>
      </c>
      <c r="D32" s="42" t="s">
        <v>66</v>
      </c>
      <c r="E32" s="43"/>
      <c r="F32" s="43"/>
      <c r="G32" s="43"/>
      <c r="H32" s="43"/>
      <c r="I32" s="43"/>
      <c r="J32" s="43"/>
      <c r="K32" s="43"/>
      <c r="L32" s="43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>
        <v>73260</v>
      </c>
      <c r="AH32" s="44">
        <v>76230</v>
      </c>
      <c r="AI32" s="45">
        <f t="shared" si="0"/>
        <v>73260</v>
      </c>
      <c r="AJ32" s="45">
        <f t="shared" si="1"/>
        <v>76230</v>
      </c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</row>
    <row r="33" spans="1:49" s="21" customFormat="1" ht="187.5" x14ac:dyDescent="0.3">
      <c r="A33" s="39">
        <v>23</v>
      </c>
      <c r="B33" s="40" t="s">
        <v>71</v>
      </c>
      <c r="C33" s="41" t="s">
        <v>72</v>
      </c>
      <c r="D33" s="42" t="s">
        <v>28</v>
      </c>
      <c r="E33" s="43"/>
      <c r="F33" s="43"/>
      <c r="G33" s="43"/>
      <c r="H33" s="43"/>
      <c r="I33" s="43"/>
      <c r="J33" s="43"/>
      <c r="K33" s="43"/>
      <c r="L33" s="43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>
        <v>45190.06</v>
      </c>
      <c r="AH33" s="44">
        <v>48536.3</v>
      </c>
      <c r="AI33" s="45">
        <f t="shared" si="0"/>
        <v>45190.06</v>
      </c>
      <c r="AJ33" s="45">
        <f t="shared" si="1"/>
        <v>48536.3</v>
      </c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</row>
    <row r="34" spans="1:49" s="21" customFormat="1" ht="187.5" x14ac:dyDescent="0.3">
      <c r="A34" s="39">
        <v>24</v>
      </c>
      <c r="B34" s="40" t="s">
        <v>73</v>
      </c>
      <c r="C34" s="41" t="s">
        <v>74</v>
      </c>
      <c r="D34" s="42" t="s">
        <v>75</v>
      </c>
      <c r="E34" s="43"/>
      <c r="F34" s="43"/>
      <c r="G34" s="43"/>
      <c r="H34" s="43"/>
      <c r="I34" s="43"/>
      <c r="J34" s="43"/>
      <c r="K34" s="43"/>
      <c r="L34" s="43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>
        <v>2000</v>
      </c>
      <c r="AH34" s="44">
        <v>2000</v>
      </c>
      <c r="AI34" s="45">
        <f t="shared" si="0"/>
        <v>2000</v>
      </c>
      <c r="AJ34" s="45">
        <f t="shared" si="1"/>
        <v>2000</v>
      </c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</row>
    <row r="35" spans="1:49" s="21" customFormat="1" ht="168.75" x14ac:dyDescent="0.3">
      <c r="A35" s="39">
        <v>25</v>
      </c>
      <c r="B35" s="40" t="s">
        <v>76</v>
      </c>
      <c r="C35" s="41" t="s">
        <v>77</v>
      </c>
      <c r="D35" s="42" t="s">
        <v>78</v>
      </c>
      <c r="E35" s="43"/>
      <c r="F35" s="43"/>
      <c r="G35" s="43"/>
      <c r="H35" s="43"/>
      <c r="I35" s="43"/>
      <c r="J35" s="43"/>
      <c r="K35" s="43"/>
      <c r="L35" s="43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>
        <v>6000</v>
      </c>
      <c r="AH35" s="44">
        <v>6000</v>
      </c>
      <c r="AI35" s="45">
        <f t="shared" si="0"/>
        <v>6000</v>
      </c>
      <c r="AJ35" s="45">
        <f t="shared" si="1"/>
        <v>6000</v>
      </c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</row>
    <row r="36" spans="1:49" s="21" customFormat="1" ht="131.25" x14ac:dyDescent="0.3">
      <c r="A36" s="39">
        <v>26</v>
      </c>
      <c r="B36" s="40" t="s">
        <v>79</v>
      </c>
      <c r="C36" s="41" t="s">
        <v>80</v>
      </c>
      <c r="D36" s="42" t="s">
        <v>53</v>
      </c>
      <c r="E36" s="43">
        <v>529041.179</v>
      </c>
      <c r="F36" s="43">
        <v>290967</v>
      </c>
      <c r="G36" s="43"/>
      <c r="H36" s="43"/>
      <c r="I36" s="43"/>
      <c r="J36" s="43"/>
      <c r="K36" s="43"/>
      <c r="L36" s="43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5">
        <f t="shared" si="0"/>
        <v>529041.179</v>
      </c>
      <c r="AJ36" s="45">
        <f t="shared" si="1"/>
        <v>290967</v>
      </c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</row>
    <row r="37" spans="1:49" s="21" customFormat="1" ht="187.5" x14ac:dyDescent="0.3">
      <c r="A37" s="39">
        <v>27</v>
      </c>
      <c r="B37" s="40" t="s">
        <v>81</v>
      </c>
      <c r="C37" s="41" t="s">
        <v>82</v>
      </c>
      <c r="D37" s="42" t="s">
        <v>83</v>
      </c>
      <c r="E37" s="43"/>
      <c r="F37" s="43"/>
      <c r="G37" s="43"/>
      <c r="H37" s="43"/>
      <c r="I37" s="43"/>
      <c r="J37" s="43"/>
      <c r="K37" s="43"/>
      <c r="L37" s="43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>
        <v>40000</v>
      </c>
      <c r="AH37" s="44">
        <v>45000</v>
      </c>
      <c r="AI37" s="45">
        <f t="shared" si="0"/>
        <v>40000</v>
      </c>
      <c r="AJ37" s="45">
        <f t="shared" si="1"/>
        <v>45000</v>
      </c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</row>
    <row r="38" spans="1:49" s="21" customFormat="1" ht="187.5" x14ac:dyDescent="0.3">
      <c r="A38" s="39">
        <v>28</v>
      </c>
      <c r="B38" s="40" t="s">
        <v>84</v>
      </c>
      <c r="C38" s="41" t="s">
        <v>85</v>
      </c>
      <c r="D38" s="42" t="s">
        <v>33</v>
      </c>
      <c r="E38" s="43"/>
      <c r="F38" s="43"/>
      <c r="G38" s="43"/>
      <c r="H38" s="43"/>
      <c r="I38" s="43"/>
      <c r="J38" s="43"/>
      <c r="K38" s="43"/>
      <c r="L38" s="43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>
        <v>3400</v>
      </c>
      <c r="AH38" s="44">
        <v>3400</v>
      </c>
      <c r="AI38" s="45">
        <f t="shared" si="0"/>
        <v>3400</v>
      </c>
      <c r="AJ38" s="45">
        <f t="shared" si="1"/>
        <v>3400</v>
      </c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</row>
    <row r="39" spans="1:49" s="21" customFormat="1" ht="206.25" x14ac:dyDescent="0.3">
      <c r="A39" s="39">
        <v>29</v>
      </c>
      <c r="B39" s="40" t="s">
        <v>86</v>
      </c>
      <c r="C39" s="41" t="s">
        <v>87</v>
      </c>
      <c r="D39" s="42" t="s">
        <v>61</v>
      </c>
      <c r="E39" s="43"/>
      <c r="F39" s="43"/>
      <c r="G39" s="43"/>
      <c r="H39" s="43"/>
      <c r="I39" s="43"/>
      <c r="J39" s="43"/>
      <c r="K39" s="43"/>
      <c r="L39" s="43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>
        <v>1720</v>
      </c>
      <c r="AH39" s="44">
        <v>1850</v>
      </c>
      <c r="AI39" s="45">
        <f t="shared" si="0"/>
        <v>1720</v>
      </c>
      <c r="AJ39" s="45">
        <f t="shared" si="1"/>
        <v>1850</v>
      </c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</row>
    <row r="40" spans="1:49" s="21" customFormat="1" ht="206.25" x14ac:dyDescent="0.3">
      <c r="A40" s="39">
        <v>30</v>
      </c>
      <c r="B40" s="40" t="s">
        <v>86</v>
      </c>
      <c r="C40" s="41" t="s">
        <v>87</v>
      </c>
      <c r="D40" s="42" t="s">
        <v>88</v>
      </c>
      <c r="E40" s="43"/>
      <c r="F40" s="43"/>
      <c r="G40" s="43"/>
      <c r="H40" s="43"/>
      <c r="I40" s="43"/>
      <c r="J40" s="43"/>
      <c r="K40" s="43"/>
      <c r="L40" s="43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4"/>
      <c r="AG40" s="44">
        <v>220</v>
      </c>
      <c r="AH40" s="44">
        <v>230</v>
      </c>
      <c r="AI40" s="45">
        <f t="shared" si="0"/>
        <v>220</v>
      </c>
      <c r="AJ40" s="45">
        <f t="shared" si="1"/>
        <v>230</v>
      </c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</row>
    <row r="41" spans="1:49" s="21" customFormat="1" ht="168.75" x14ac:dyDescent="0.3">
      <c r="A41" s="39">
        <v>31</v>
      </c>
      <c r="B41" s="40" t="s">
        <v>89</v>
      </c>
      <c r="C41" s="41" t="s">
        <v>90</v>
      </c>
      <c r="D41" s="42" t="s">
        <v>91</v>
      </c>
      <c r="E41" s="43">
        <v>990819</v>
      </c>
      <c r="F41" s="43">
        <v>990819</v>
      </c>
      <c r="G41" s="43">
        <v>729557.3</v>
      </c>
      <c r="H41" s="43">
        <v>729557.3</v>
      </c>
      <c r="I41" s="43">
        <v>228097.7</v>
      </c>
      <c r="J41" s="43">
        <v>228097.7</v>
      </c>
      <c r="K41" s="43">
        <v>166197.4</v>
      </c>
      <c r="L41" s="43">
        <v>166197.4</v>
      </c>
      <c r="M41" s="44">
        <v>68363.199999999997</v>
      </c>
      <c r="N41" s="44">
        <v>68363.199999999997</v>
      </c>
      <c r="O41" s="44">
        <v>215344.8</v>
      </c>
      <c r="P41" s="44">
        <v>215344.8</v>
      </c>
      <c r="Q41" s="44">
        <v>158654.39999999999</v>
      </c>
      <c r="R41" s="44">
        <v>158654.39999999999</v>
      </c>
      <c r="S41" s="44">
        <v>53549</v>
      </c>
      <c r="T41" s="44">
        <v>53549</v>
      </c>
      <c r="U41" s="44">
        <v>299690.7</v>
      </c>
      <c r="V41" s="44">
        <v>299690.7</v>
      </c>
      <c r="W41" s="44">
        <v>73660.800000000003</v>
      </c>
      <c r="X41" s="44">
        <v>73660.800000000003</v>
      </c>
      <c r="Y41" s="44">
        <v>145723.5</v>
      </c>
      <c r="Z41" s="44">
        <v>145723.5</v>
      </c>
      <c r="AA41" s="44">
        <v>158926.5</v>
      </c>
      <c r="AB41" s="44">
        <v>158926.5</v>
      </c>
      <c r="AC41" s="44">
        <v>105015.9</v>
      </c>
      <c r="AD41" s="44">
        <v>105015.9</v>
      </c>
      <c r="AE41" s="44">
        <v>157528.5</v>
      </c>
      <c r="AF41" s="44">
        <v>157528.5</v>
      </c>
      <c r="AG41" s="44"/>
      <c r="AH41" s="44"/>
      <c r="AI41" s="45">
        <f t="shared" si="0"/>
        <v>3551128.6999999997</v>
      </c>
      <c r="AJ41" s="45">
        <f t="shared" si="1"/>
        <v>3551128.6999999997</v>
      </c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</row>
    <row r="42" spans="1:49" s="21" customFormat="1" ht="168.75" x14ac:dyDescent="0.3">
      <c r="A42" s="39">
        <v>32</v>
      </c>
      <c r="B42" s="40" t="s">
        <v>92</v>
      </c>
      <c r="C42" s="41" t="s">
        <v>93</v>
      </c>
      <c r="D42" s="42" t="s">
        <v>24</v>
      </c>
      <c r="E42" s="43"/>
      <c r="F42" s="43"/>
      <c r="G42" s="43"/>
      <c r="H42" s="43"/>
      <c r="I42" s="43"/>
      <c r="J42" s="43"/>
      <c r="K42" s="43"/>
      <c r="L42" s="43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>
        <v>110000</v>
      </c>
      <c r="AH42" s="44">
        <v>110000</v>
      </c>
      <c r="AI42" s="45">
        <f t="shared" si="0"/>
        <v>110000</v>
      </c>
      <c r="AJ42" s="45">
        <f t="shared" si="1"/>
        <v>110000</v>
      </c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</row>
    <row r="43" spans="1:49" s="21" customFormat="1" ht="131.25" x14ac:dyDescent="0.3">
      <c r="A43" s="39">
        <v>33</v>
      </c>
      <c r="B43" s="40" t="s">
        <v>94</v>
      </c>
      <c r="C43" s="41" t="s">
        <v>95</v>
      </c>
      <c r="D43" s="42" t="s">
        <v>28</v>
      </c>
      <c r="E43" s="43"/>
      <c r="F43" s="43"/>
      <c r="G43" s="43"/>
      <c r="H43" s="43"/>
      <c r="I43" s="43"/>
      <c r="J43" s="43"/>
      <c r="K43" s="43"/>
      <c r="L43" s="43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>
        <v>50</v>
      </c>
      <c r="AH43" s="44">
        <v>52.6</v>
      </c>
      <c r="AI43" s="45">
        <f t="shared" si="0"/>
        <v>50</v>
      </c>
      <c r="AJ43" s="45">
        <f t="shared" si="1"/>
        <v>52.6</v>
      </c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</row>
    <row r="44" spans="1:49" s="21" customFormat="1" ht="20.25" x14ac:dyDescent="0.3">
      <c r="A44" s="29"/>
      <c r="B44" s="30" t="s">
        <v>20</v>
      </c>
      <c r="C44" s="31"/>
      <c r="D44" s="30"/>
      <c r="E44" s="32">
        <v>2290152.5789999999</v>
      </c>
      <c r="F44" s="32">
        <v>1381883.03</v>
      </c>
      <c r="G44" s="32">
        <v>773427.3</v>
      </c>
      <c r="H44" s="32">
        <v>866102.73</v>
      </c>
      <c r="I44" s="32">
        <v>228097.7</v>
      </c>
      <c r="J44" s="32">
        <v>228097.7</v>
      </c>
      <c r="K44" s="32">
        <v>166197.4</v>
      </c>
      <c r="L44" s="32">
        <v>166197.4</v>
      </c>
      <c r="M44" s="32">
        <v>68363.199999999997</v>
      </c>
      <c r="N44" s="32">
        <v>68363.199999999997</v>
      </c>
      <c r="O44" s="32">
        <v>215344.8</v>
      </c>
      <c r="P44" s="32">
        <v>215344.8</v>
      </c>
      <c r="Q44" s="32">
        <v>158654.39999999999</v>
      </c>
      <c r="R44" s="32">
        <v>158654.39999999999</v>
      </c>
      <c r="S44" s="32">
        <v>65549</v>
      </c>
      <c r="T44" s="32">
        <v>81549</v>
      </c>
      <c r="U44" s="32">
        <v>299690.7</v>
      </c>
      <c r="V44" s="32">
        <v>299690.7</v>
      </c>
      <c r="W44" s="32">
        <v>73660.800000000003</v>
      </c>
      <c r="X44" s="32">
        <v>73660.800000000003</v>
      </c>
      <c r="Y44" s="32">
        <v>145723.5</v>
      </c>
      <c r="Z44" s="32">
        <v>145723.5</v>
      </c>
      <c r="AA44" s="32">
        <v>158926.5</v>
      </c>
      <c r="AB44" s="32">
        <v>158926.5</v>
      </c>
      <c r="AC44" s="32">
        <v>105015.9</v>
      </c>
      <c r="AD44" s="32">
        <v>105015.9</v>
      </c>
      <c r="AE44" s="32">
        <v>157528.5</v>
      </c>
      <c r="AF44" s="32">
        <v>157528.5</v>
      </c>
      <c r="AG44" s="32">
        <v>1917876.6449</v>
      </c>
      <c r="AH44" s="32">
        <v>1925738.4650000001</v>
      </c>
      <c r="AI44" s="45">
        <f t="shared" si="0"/>
        <v>6824208.9238999998</v>
      </c>
      <c r="AJ44" s="45">
        <f t="shared" si="1"/>
        <v>6032476.625</v>
      </c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</row>
    <row r="45" spans="1:49" x14ac:dyDescent="0.25">
      <c r="B45" s="15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</row>
    <row r="46" spans="1:49" x14ac:dyDescent="0.25">
      <c r="B46" s="7"/>
      <c r="C46" s="7"/>
      <c r="D46" s="7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</row>
    <row r="47" spans="1:49" x14ac:dyDescent="0.25">
      <c r="B47" s="7"/>
      <c r="C47" s="7"/>
      <c r="D47" s="7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</row>
    <row r="48" spans="1:49" x14ac:dyDescent="0.25">
      <c r="B48" s="7"/>
      <c r="C48" s="7"/>
      <c r="D48" s="7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</row>
    <row r="49" spans="2:49" x14ac:dyDescent="0.25">
      <c r="B49" s="7"/>
      <c r="C49" s="7"/>
      <c r="D49" s="7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</row>
    <row r="50" spans="2:49" x14ac:dyDescent="0.25">
      <c r="B50" s="7"/>
      <c r="C50" s="7"/>
      <c r="D50" s="7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</row>
    <row r="51" spans="2:49" x14ac:dyDescent="0.25">
      <c r="B51" s="7"/>
      <c r="C51" s="7"/>
      <c r="D51" s="7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</row>
    <row r="52" spans="2:49" x14ac:dyDescent="0.25">
      <c r="B52" s="7"/>
      <c r="C52" s="7"/>
      <c r="D52" s="7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</row>
    <row r="53" spans="2:49" x14ac:dyDescent="0.25">
      <c r="B53" s="7"/>
      <c r="C53" s="7"/>
      <c r="D53" s="7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</row>
    <row r="54" spans="2:49" x14ac:dyDescent="0.25">
      <c r="B54" s="7"/>
      <c r="C54" s="7"/>
      <c r="D54" s="7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</row>
    <row r="55" spans="2:49" x14ac:dyDescent="0.25">
      <c r="B55" s="7"/>
      <c r="C55" s="7"/>
      <c r="D55" s="7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</row>
    <row r="56" spans="2:49" x14ac:dyDescent="0.25">
      <c r="B56" s="7"/>
      <c r="C56" s="7"/>
      <c r="D56" s="7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</row>
    <row r="57" spans="2:49" x14ac:dyDescent="0.25">
      <c r="B57" s="7"/>
      <c r="C57" s="7"/>
      <c r="D57" s="7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</row>
    <row r="58" spans="2:49" x14ac:dyDescent="0.25">
      <c r="B58" s="7"/>
      <c r="C58" s="7"/>
      <c r="D58" s="7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</row>
    <row r="59" spans="2:49" x14ac:dyDescent="0.25">
      <c r="B59" s="7"/>
      <c r="C59" s="7"/>
      <c r="D59" s="7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</row>
    <row r="60" spans="2:49" x14ac:dyDescent="0.25">
      <c r="B60" s="7"/>
      <c r="C60" s="7"/>
      <c r="D60" s="7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</row>
    <row r="61" spans="2:49" x14ac:dyDescent="0.25">
      <c r="B61" s="7"/>
      <c r="C61" s="7"/>
      <c r="D61" s="7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</row>
    <row r="62" spans="2:49" x14ac:dyDescent="0.25">
      <c r="B62" s="7"/>
      <c r="C62" s="7"/>
      <c r="D62" s="7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</row>
    <row r="63" spans="2:49" x14ac:dyDescent="0.25">
      <c r="B63" s="7"/>
      <c r="C63" s="7"/>
      <c r="D63" s="7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</row>
    <row r="64" spans="2:49" x14ac:dyDescent="0.25">
      <c r="B64" s="7"/>
      <c r="C64" s="7"/>
      <c r="D64" s="7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</row>
    <row r="65" spans="2:49" x14ac:dyDescent="0.25">
      <c r="B65" s="7"/>
      <c r="C65" s="7"/>
      <c r="D65" s="7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</row>
    <row r="66" spans="2:49" x14ac:dyDescent="0.25">
      <c r="B66" s="7"/>
      <c r="C66" s="7"/>
      <c r="D66" s="7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</row>
    <row r="67" spans="2:49" x14ac:dyDescent="0.25">
      <c r="B67" s="7"/>
      <c r="C67" s="7"/>
      <c r="D67" s="7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</row>
    <row r="68" spans="2:49" x14ac:dyDescent="0.25">
      <c r="B68" s="7"/>
      <c r="C68" s="7"/>
      <c r="D68" s="7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</row>
    <row r="69" spans="2:49" x14ac:dyDescent="0.25">
      <c r="B69" s="7"/>
      <c r="C69" s="7"/>
      <c r="D69" s="7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</row>
    <row r="70" spans="2:49" x14ac:dyDescent="0.25">
      <c r="B70" s="7"/>
      <c r="C70" s="7"/>
      <c r="D70" s="7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</row>
    <row r="71" spans="2:49" x14ac:dyDescent="0.25">
      <c r="B71" s="7"/>
      <c r="C71" s="7"/>
      <c r="D71" s="7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</row>
    <row r="72" spans="2:49" x14ac:dyDescent="0.25">
      <c r="B72" s="7"/>
      <c r="C72" s="7"/>
      <c r="D72" s="7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</row>
    <row r="73" spans="2:49" x14ac:dyDescent="0.25">
      <c r="B73" s="7"/>
      <c r="C73" s="7"/>
      <c r="D73" s="7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</row>
    <row r="74" spans="2:49" x14ac:dyDescent="0.25">
      <c r="B74" s="7"/>
      <c r="C74" s="7"/>
      <c r="D74" s="7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</row>
    <row r="75" spans="2:49" x14ac:dyDescent="0.25">
      <c r="B75" s="7"/>
      <c r="C75" s="7"/>
      <c r="D75" s="7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</row>
    <row r="76" spans="2:49" x14ac:dyDescent="0.25">
      <c r="B76" s="7"/>
      <c r="C76" s="7"/>
      <c r="D76" s="7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</row>
    <row r="77" spans="2:49" x14ac:dyDescent="0.25">
      <c r="B77" s="7"/>
      <c r="C77" s="7"/>
      <c r="D77" s="7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</row>
    <row r="78" spans="2:49" x14ac:dyDescent="0.25">
      <c r="B78" s="7"/>
      <c r="C78" s="7"/>
      <c r="D78" s="7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</row>
    <row r="79" spans="2:49" x14ac:dyDescent="0.25">
      <c r="B79" s="7"/>
      <c r="C79" s="7"/>
      <c r="D79" s="7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</row>
    <row r="80" spans="2:49" x14ac:dyDescent="0.25">
      <c r="B80" s="7"/>
      <c r="C80" s="7"/>
      <c r="D80" s="7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</row>
    <row r="81" spans="2:49" x14ac:dyDescent="0.25">
      <c r="B81" s="7"/>
      <c r="C81" s="7"/>
      <c r="D81" s="7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</row>
    <row r="82" spans="2:49" x14ac:dyDescent="0.25">
      <c r="B82" s="7"/>
      <c r="C82" s="7"/>
      <c r="D82" s="7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</row>
    <row r="83" spans="2:49" x14ac:dyDescent="0.25">
      <c r="B83" s="7"/>
      <c r="C83" s="7"/>
      <c r="D83" s="7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</row>
    <row r="84" spans="2:49" x14ac:dyDescent="0.25">
      <c r="B84" s="7"/>
      <c r="C84" s="7"/>
      <c r="D84" s="7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</row>
    <row r="85" spans="2:49" x14ac:dyDescent="0.25">
      <c r="B85" s="7"/>
      <c r="C85" s="7"/>
      <c r="D85" s="7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</row>
    <row r="86" spans="2:49" x14ac:dyDescent="0.25">
      <c r="B86" s="7"/>
      <c r="C86" s="7"/>
      <c r="D86" s="7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</row>
    <row r="87" spans="2:49" x14ac:dyDescent="0.25">
      <c r="B87" s="7"/>
      <c r="C87" s="7"/>
      <c r="D87" s="7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33"/>
      <c r="AJ87" s="33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</row>
    <row r="88" spans="2:49" x14ac:dyDescent="0.25">
      <c r="B88" s="7"/>
      <c r="C88" s="7"/>
      <c r="D88" s="7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</row>
    <row r="89" spans="2:49" x14ac:dyDescent="0.25">
      <c r="B89" s="7"/>
      <c r="C89" s="7"/>
      <c r="D89" s="7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</row>
    <row r="90" spans="2:49" x14ac:dyDescent="0.25">
      <c r="B90" s="7"/>
      <c r="C90" s="7"/>
      <c r="D90" s="7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33"/>
      <c r="AJ90" s="33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</row>
    <row r="91" spans="2:49" x14ac:dyDescent="0.25">
      <c r="B91" s="7"/>
      <c r="C91" s="7"/>
      <c r="D91" s="7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</row>
    <row r="92" spans="2:49" x14ac:dyDescent="0.25">
      <c r="B92" s="7"/>
      <c r="C92" s="7"/>
      <c r="D92" s="7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  <c r="AF92" s="33"/>
      <c r="AG92" s="33"/>
      <c r="AH92" s="33"/>
      <c r="AI92" s="33"/>
      <c r="AJ92" s="33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</row>
    <row r="93" spans="2:49" x14ac:dyDescent="0.25">
      <c r="B93" s="7"/>
      <c r="C93" s="7"/>
      <c r="D93" s="7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</row>
    <row r="94" spans="2:49" x14ac:dyDescent="0.25">
      <c r="B94" s="7"/>
      <c r="C94" s="7"/>
      <c r="D94" s="7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  <c r="AF94" s="33"/>
      <c r="AG94" s="33"/>
      <c r="AH94" s="33"/>
      <c r="AI94" s="33"/>
      <c r="AJ94" s="33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</row>
    <row r="95" spans="2:49" x14ac:dyDescent="0.25">
      <c r="B95" s="7"/>
      <c r="C95" s="7"/>
      <c r="D95" s="7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  <c r="AF95" s="33"/>
      <c r="AG95" s="33"/>
      <c r="AH95" s="33"/>
      <c r="AI95" s="33"/>
      <c r="AJ95" s="33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</row>
    <row r="96" spans="2:49" x14ac:dyDescent="0.25">
      <c r="B96" s="7"/>
      <c r="C96" s="7"/>
      <c r="D96" s="7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F96" s="33"/>
      <c r="AG96" s="33"/>
      <c r="AH96" s="33"/>
      <c r="AI96" s="33"/>
      <c r="AJ96" s="33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</row>
    <row r="97" spans="2:49" x14ac:dyDescent="0.25">
      <c r="B97" s="7"/>
      <c r="C97" s="7"/>
      <c r="D97" s="7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3"/>
      <c r="T97" s="33"/>
      <c r="U97" s="33"/>
      <c r="V97" s="33"/>
      <c r="W97" s="33"/>
      <c r="X97" s="33"/>
      <c r="Y97" s="33"/>
      <c r="Z97" s="33"/>
      <c r="AA97" s="33"/>
      <c r="AB97" s="33"/>
      <c r="AC97" s="33"/>
      <c r="AD97" s="33"/>
      <c r="AE97" s="33"/>
      <c r="AF97" s="33"/>
      <c r="AG97" s="33"/>
      <c r="AH97" s="33"/>
      <c r="AI97" s="33"/>
      <c r="AJ97" s="33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</row>
    <row r="98" spans="2:49" x14ac:dyDescent="0.25">
      <c r="B98" s="7"/>
      <c r="C98" s="7"/>
      <c r="D98" s="7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3"/>
      <c r="T98" s="33"/>
      <c r="U98" s="33"/>
      <c r="V98" s="33"/>
      <c r="W98" s="33"/>
      <c r="X98" s="33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</row>
    <row r="99" spans="2:49" x14ac:dyDescent="0.25">
      <c r="B99" s="7"/>
      <c r="C99" s="7"/>
      <c r="D99" s="7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</row>
    <row r="100" spans="2:49" x14ac:dyDescent="0.25">
      <c r="B100" s="7"/>
      <c r="C100" s="7"/>
      <c r="D100" s="7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3"/>
      <c r="T100" s="33"/>
      <c r="U100" s="33"/>
      <c r="V100" s="33"/>
      <c r="W100" s="33"/>
      <c r="X100" s="33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</row>
    <row r="101" spans="2:49" x14ac:dyDescent="0.25">
      <c r="B101" s="7"/>
      <c r="C101" s="7"/>
      <c r="D101" s="7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</row>
    <row r="102" spans="2:49" x14ac:dyDescent="0.25">
      <c r="B102" s="7"/>
      <c r="C102" s="7"/>
      <c r="D102" s="7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</row>
    <row r="103" spans="2:49" x14ac:dyDescent="0.25">
      <c r="B103" s="7"/>
      <c r="C103" s="7"/>
      <c r="D103" s="7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</row>
    <row r="104" spans="2:49" x14ac:dyDescent="0.25">
      <c r="B104" s="7"/>
      <c r="C104" s="7"/>
      <c r="D104" s="7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</row>
    <row r="105" spans="2:49" x14ac:dyDescent="0.25">
      <c r="B105" s="7"/>
      <c r="C105" s="7"/>
      <c r="D105" s="7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</row>
    <row r="106" spans="2:49" x14ac:dyDescent="0.25">
      <c r="B106" s="7"/>
      <c r="C106" s="7"/>
      <c r="D106" s="7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  <c r="AF106" s="33"/>
      <c r="AG106" s="33"/>
      <c r="AH106" s="33"/>
      <c r="AI106" s="33"/>
      <c r="AJ106" s="33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</row>
    <row r="107" spans="2:49" x14ac:dyDescent="0.25">
      <c r="B107" s="7"/>
      <c r="C107" s="7"/>
      <c r="D107" s="7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3"/>
      <c r="AJ107" s="33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</row>
    <row r="108" spans="2:49" x14ac:dyDescent="0.25">
      <c r="B108" s="7"/>
      <c r="C108" s="7"/>
      <c r="D108" s="7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</row>
    <row r="109" spans="2:49" x14ac:dyDescent="0.25">
      <c r="B109" s="7"/>
      <c r="C109" s="7"/>
      <c r="D109" s="7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</row>
    <row r="110" spans="2:49" x14ac:dyDescent="0.25">
      <c r="B110" s="7"/>
      <c r="C110" s="7"/>
      <c r="D110" s="7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</row>
    <row r="111" spans="2:49" x14ac:dyDescent="0.25">
      <c r="B111" s="7"/>
      <c r="C111" s="7"/>
      <c r="D111" s="7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</row>
    <row r="112" spans="2:49" x14ac:dyDescent="0.25">
      <c r="B112" s="7"/>
      <c r="C112" s="7"/>
      <c r="D112" s="7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</row>
    <row r="113" spans="2:49" x14ac:dyDescent="0.25">
      <c r="B113" s="7"/>
      <c r="C113" s="7"/>
      <c r="D113" s="7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</row>
    <row r="114" spans="2:49" x14ac:dyDescent="0.25">
      <c r="B114" s="7"/>
      <c r="C114" s="7"/>
      <c r="D114" s="7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</row>
    <row r="115" spans="2:49" x14ac:dyDescent="0.25">
      <c r="B115" s="7"/>
      <c r="C115" s="7"/>
      <c r="D115" s="7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</row>
    <row r="116" spans="2:49" x14ac:dyDescent="0.25">
      <c r="B116" s="7"/>
      <c r="C116" s="7"/>
      <c r="D116" s="7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</row>
    <row r="117" spans="2:49" x14ac:dyDescent="0.25">
      <c r="B117" s="7"/>
      <c r="C117" s="7"/>
      <c r="D117" s="7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3"/>
      <c r="AJ117" s="33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</row>
    <row r="118" spans="2:49" x14ac:dyDescent="0.25">
      <c r="B118" s="7"/>
      <c r="C118" s="7"/>
      <c r="D118" s="7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  <c r="AF118" s="33"/>
      <c r="AG118" s="33"/>
      <c r="AH118" s="33"/>
      <c r="AI118" s="33"/>
      <c r="AJ118" s="33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</row>
    <row r="119" spans="2:49" x14ac:dyDescent="0.25">
      <c r="B119" s="7"/>
      <c r="C119" s="7"/>
      <c r="D119" s="7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</row>
    <row r="120" spans="2:49" x14ac:dyDescent="0.25">
      <c r="B120" s="7"/>
      <c r="C120" s="7"/>
      <c r="D120" s="7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</row>
    <row r="121" spans="2:49" x14ac:dyDescent="0.25">
      <c r="B121" s="7"/>
      <c r="C121" s="7"/>
      <c r="D121" s="7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</row>
    <row r="122" spans="2:49" x14ac:dyDescent="0.25">
      <c r="B122" s="7"/>
      <c r="C122" s="7"/>
      <c r="D122" s="7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3"/>
      <c r="AH122" s="33"/>
      <c r="AI122" s="33"/>
      <c r="AJ122" s="33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</row>
    <row r="123" spans="2:49" x14ac:dyDescent="0.25">
      <c r="B123" s="7"/>
      <c r="C123" s="7"/>
      <c r="D123" s="7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</row>
    <row r="124" spans="2:49" x14ac:dyDescent="0.25">
      <c r="B124" s="7"/>
      <c r="C124" s="7"/>
      <c r="D124" s="7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  <c r="AF124" s="33"/>
      <c r="AG124" s="33"/>
      <c r="AH124" s="33"/>
      <c r="AI124" s="33"/>
      <c r="AJ124" s="33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</row>
    <row r="125" spans="2:49" x14ac:dyDescent="0.25">
      <c r="B125" s="7"/>
      <c r="C125" s="7"/>
      <c r="D125" s="7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  <c r="AJ125" s="33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</row>
    <row r="126" spans="2:49" x14ac:dyDescent="0.25">
      <c r="E126" s="34"/>
      <c r="F126" s="34"/>
      <c r="G126" s="34"/>
      <c r="H126" s="34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F126" s="34"/>
      <c r="AG126" s="34"/>
      <c r="AH126" s="34"/>
      <c r="AI126" s="34"/>
      <c r="AJ126" s="34"/>
    </row>
    <row r="127" spans="2:49" x14ac:dyDescent="0.25"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F127" s="34"/>
      <c r="AG127" s="34"/>
      <c r="AH127" s="34"/>
      <c r="AI127" s="34"/>
      <c r="AJ127" s="34"/>
    </row>
    <row r="128" spans="2:49" x14ac:dyDescent="0.25"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F128" s="34"/>
      <c r="AG128" s="34"/>
      <c r="AH128" s="34"/>
      <c r="AI128" s="34"/>
      <c r="AJ128" s="34"/>
    </row>
    <row r="129" spans="5:36" x14ac:dyDescent="0.25">
      <c r="E129" s="34"/>
      <c r="F129" s="34"/>
      <c r="G129" s="34"/>
      <c r="H129" s="34"/>
      <c r="I129" s="34"/>
      <c r="J129" s="34"/>
      <c r="K129" s="34"/>
      <c r="L129" s="34"/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  <c r="AH129" s="34"/>
      <c r="AI129" s="34"/>
      <c r="AJ129" s="34"/>
    </row>
    <row r="130" spans="5:36" x14ac:dyDescent="0.25">
      <c r="E130" s="34"/>
      <c r="F130" s="34"/>
      <c r="G130" s="34"/>
      <c r="H130" s="34"/>
      <c r="I130" s="34"/>
      <c r="J130" s="34"/>
      <c r="K130" s="34"/>
      <c r="L130" s="34"/>
      <c r="M130" s="34"/>
      <c r="N130" s="34"/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F130" s="34"/>
      <c r="AG130" s="34"/>
      <c r="AH130" s="34"/>
      <c r="AI130" s="34"/>
      <c r="AJ130" s="34"/>
    </row>
    <row r="131" spans="5:36" x14ac:dyDescent="0.25"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F131" s="34"/>
      <c r="AG131" s="34"/>
      <c r="AH131" s="34"/>
      <c r="AI131" s="34"/>
      <c r="AJ131" s="34"/>
    </row>
    <row r="132" spans="5:36" x14ac:dyDescent="0.25">
      <c r="E132" s="34"/>
      <c r="F132" s="34"/>
      <c r="G132" s="34"/>
      <c r="H132" s="34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  <c r="AH132" s="34"/>
      <c r="AI132" s="34"/>
      <c r="AJ132" s="34"/>
    </row>
    <row r="133" spans="5:36" x14ac:dyDescent="0.25">
      <c r="E133" s="34"/>
      <c r="F133" s="34"/>
      <c r="G133" s="34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  <c r="AJ133" s="34"/>
    </row>
    <row r="134" spans="5:36" x14ac:dyDescent="0.25">
      <c r="E134" s="34"/>
      <c r="F134" s="34"/>
      <c r="G134" s="34"/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  <c r="AG134" s="34"/>
      <c r="AH134" s="34"/>
      <c r="AI134" s="34"/>
      <c r="AJ134" s="34"/>
    </row>
    <row r="135" spans="5:36" x14ac:dyDescent="0.25">
      <c r="E135" s="34"/>
      <c r="F135" s="34"/>
      <c r="G135" s="34"/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4"/>
      <c r="AH135" s="34"/>
      <c r="AI135" s="34"/>
      <c r="AJ135" s="34"/>
    </row>
    <row r="136" spans="5:36" x14ac:dyDescent="0.25">
      <c r="E136" s="34"/>
      <c r="F136" s="34"/>
      <c r="G136" s="34"/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F136" s="34"/>
      <c r="AG136" s="34"/>
      <c r="AH136" s="34"/>
      <c r="AI136" s="34"/>
      <c r="AJ136" s="34"/>
    </row>
    <row r="137" spans="5:36" x14ac:dyDescent="0.25">
      <c r="E137" s="34"/>
      <c r="F137" s="34"/>
      <c r="G137" s="34"/>
      <c r="H137" s="34"/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4"/>
      <c r="AH137" s="34"/>
      <c r="AI137" s="34"/>
      <c r="AJ137" s="34"/>
    </row>
    <row r="138" spans="5:36" x14ac:dyDescent="0.25">
      <c r="E138" s="34"/>
      <c r="F138" s="34"/>
      <c r="G138" s="34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/>
      <c r="S138" s="34"/>
      <c r="T138" s="3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F138" s="34"/>
      <c r="AG138" s="34"/>
      <c r="AH138" s="34"/>
      <c r="AI138" s="34"/>
      <c r="AJ138" s="34"/>
    </row>
    <row r="139" spans="5:36" x14ac:dyDescent="0.25">
      <c r="E139" s="34"/>
      <c r="F139" s="34"/>
      <c r="G139" s="34"/>
      <c r="H139" s="34"/>
      <c r="I139" s="34"/>
      <c r="J139" s="34"/>
      <c r="K139" s="34"/>
      <c r="L139" s="34"/>
      <c r="M139" s="34"/>
      <c r="N139" s="34"/>
      <c r="O139" s="34"/>
      <c r="P139" s="34"/>
      <c r="Q139" s="34"/>
      <c r="R139" s="34"/>
      <c r="S139" s="34"/>
      <c r="T139" s="3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F139" s="34"/>
      <c r="AG139" s="34"/>
      <c r="AH139" s="34"/>
      <c r="AI139" s="34"/>
      <c r="AJ139" s="34"/>
    </row>
    <row r="140" spans="5:36" x14ac:dyDescent="0.25"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  <c r="AG140" s="34"/>
      <c r="AH140" s="34"/>
      <c r="AI140" s="34"/>
      <c r="AJ140" s="34"/>
    </row>
    <row r="141" spans="5:36" x14ac:dyDescent="0.25"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F141" s="34"/>
      <c r="AG141" s="34"/>
      <c r="AH141" s="34"/>
      <c r="AI141" s="34"/>
      <c r="AJ141" s="34"/>
    </row>
    <row r="142" spans="5:36" x14ac:dyDescent="0.25">
      <c r="E142" s="34"/>
      <c r="F142" s="34"/>
      <c r="G142" s="34"/>
      <c r="H142" s="34"/>
      <c r="I142" s="34"/>
      <c r="J142" s="34"/>
      <c r="K142" s="34"/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F142" s="34"/>
      <c r="AG142" s="34"/>
      <c r="AH142" s="34"/>
      <c r="AI142" s="34"/>
      <c r="AJ142" s="34"/>
    </row>
    <row r="143" spans="5:36" x14ac:dyDescent="0.25">
      <c r="E143" s="34"/>
      <c r="F143" s="34"/>
      <c r="G143" s="34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F143" s="34"/>
      <c r="AG143" s="34"/>
      <c r="AH143" s="34"/>
      <c r="AI143" s="34"/>
      <c r="AJ143" s="34"/>
    </row>
    <row r="144" spans="5:36" x14ac:dyDescent="0.25">
      <c r="E144" s="34"/>
      <c r="F144" s="34"/>
      <c r="G144" s="34"/>
      <c r="H144" s="34"/>
      <c r="I144" s="34"/>
      <c r="J144" s="34"/>
      <c r="K144" s="34"/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F144" s="34"/>
      <c r="AG144" s="34"/>
      <c r="AH144" s="34"/>
      <c r="AI144" s="34"/>
      <c r="AJ144" s="34"/>
    </row>
    <row r="145" spans="5:36" x14ac:dyDescent="0.25">
      <c r="E145" s="34"/>
      <c r="F145" s="34"/>
      <c r="G145" s="34"/>
      <c r="H145" s="34"/>
      <c r="I145" s="34"/>
      <c r="J145" s="34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F145" s="34"/>
      <c r="AG145" s="34"/>
      <c r="AH145" s="34"/>
      <c r="AI145" s="34"/>
      <c r="AJ145" s="34"/>
    </row>
    <row r="146" spans="5:36" x14ac:dyDescent="0.25">
      <c r="E146" s="34"/>
      <c r="F146" s="34"/>
      <c r="G146" s="34"/>
      <c r="H146" s="34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F146" s="34"/>
      <c r="AG146" s="34"/>
      <c r="AH146" s="34"/>
      <c r="AI146" s="34"/>
      <c r="AJ146" s="34"/>
    </row>
    <row r="147" spans="5:36" x14ac:dyDescent="0.25"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F147" s="34"/>
      <c r="AG147" s="34"/>
      <c r="AH147" s="34"/>
      <c r="AI147" s="34"/>
      <c r="AJ147" s="34"/>
    </row>
    <row r="148" spans="5:36" x14ac:dyDescent="0.25">
      <c r="E148" s="34"/>
      <c r="F148" s="34"/>
      <c r="G148" s="34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4"/>
      <c r="AH148" s="34"/>
      <c r="AI148" s="34"/>
      <c r="AJ148" s="34"/>
    </row>
    <row r="149" spans="5:36" x14ac:dyDescent="0.25">
      <c r="E149" s="34"/>
      <c r="F149" s="34"/>
      <c r="G149" s="34"/>
      <c r="H149" s="34"/>
      <c r="I149" s="34"/>
      <c r="J149" s="34"/>
      <c r="K149" s="34"/>
      <c r="L149" s="34"/>
      <c r="M149" s="34"/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F149" s="34"/>
      <c r="AG149" s="34"/>
      <c r="AH149" s="34"/>
      <c r="AI149" s="34"/>
      <c r="AJ149" s="34"/>
    </row>
    <row r="150" spans="5:36" x14ac:dyDescent="0.25">
      <c r="E150" s="34"/>
      <c r="F150" s="34"/>
      <c r="G150" s="34"/>
      <c r="H150" s="34"/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  <c r="AG150" s="34"/>
      <c r="AH150" s="34"/>
      <c r="AI150" s="34"/>
      <c r="AJ150" s="34"/>
    </row>
    <row r="151" spans="5:36" x14ac:dyDescent="0.25">
      <c r="E151" s="34"/>
      <c r="F151" s="34"/>
      <c r="G151" s="34"/>
      <c r="H151" s="34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F151" s="34"/>
      <c r="AG151" s="34"/>
      <c r="AH151" s="34"/>
      <c r="AI151" s="34"/>
      <c r="AJ151" s="34"/>
    </row>
    <row r="152" spans="5:36" x14ac:dyDescent="0.25">
      <c r="E152" s="34"/>
      <c r="F152" s="34"/>
      <c r="G152" s="34"/>
      <c r="H152" s="34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F152" s="34"/>
      <c r="AG152" s="34"/>
      <c r="AH152" s="34"/>
      <c r="AI152" s="34"/>
      <c r="AJ152" s="34"/>
    </row>
    <row r="153" spans="5:36" x14ac:dyDescent="0.25"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F153" s="34"/>
      <c r="AG153" s="34"/>
      <c r="AH153" s="34"/>
      <c r="AI153" s="34"/>
      <c r="AJ153" s="34"/>
    </row>
    <row r="154" spans="5:36" x14ac:dyDescent="0.25">
      <c r="E154" s="34"/>
      <c r="F154" s="34"/>
      <c r="G154" s="34"/>
      <c r="H154" s="34"/>
      <c r="I154" s="34"/>
      <c r="J154" s="34"/>
      <c r="K154" s="34"/>
      <c r="L154" s="34"/>
      <c r="M154" s="34"/>
      <c r="N154" s="34"/>
      <c r="O154" s="34"/>
      <c r="P154" s="34"/>
      <c r="Q154" s="34"/>
      <c r="R154" s="34"/>
      <c r="S154" s="34"/>
      <c r="T154" s="3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F154" s="34"/>
      <c r="AG154" s="34"/>
      <c r="AH154" s="34"/>
      <c r="AI154" s="34"/>
      <c r="AJ154" s="34"/>
    </row>
    <row r="155" spans="5:36" x14ac:dyDescent="0.25">
      <c r="E155" s="34"/>
      <c r="F155" s="34"/>
      <c r="G155" s="34"/>
      <c r="H155" s="34"/>
      <c r="I155" s="34"/>
      <c r="J155" s="34"/>
      <c r="K155" s="34"/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F155" s="34"/>
      <c r="AG155" s="34"/>
      <c r="AH155" s="34"/>
      <c r="AI155" s="34"/>
      <c r="AJ155" s="34"/>
    </row>
    <row r="156" spans="5:36" x14ac:dyDescent="0.25">
      <c r="E156" s="34"/>
      <c r="F156" s="34"/>
      <c r="G156" s="34"/>
      <c r="H156" s="34"/>
      <c r="I156" s="34"/>
      <c r="J156" s="34"/>
      <c r="K156" s="34"/>
      <c r="L156" s="34"/>
      <c r="M156" s="34"/>
      <c r="N156" s="34"/>
      <c r="O156" s="34"/>
      <c r="P156" s="34"/>
      <c r="Q156" s="34"/>
      <c r="R156" s="34"/>
      <c r="S156" s="34"/>
      <c r="T156" s="3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F156" s="34"/>
      <c r="AG156" s="34"/>
      <c r="AH156" s="34"/>
      <c r="AI156" s="34"/>
      <c r="AJ156" s="34"/>
    </row>
    <row r="157" spans="5:36" x14ac:dyDescent="0.25"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F157" s="34"/>
      <c r="AG157" s="34"/>
      <c r="AH157" s="34"/>
      <c r="AI157" s="34"/>
      <c r="AJ157" s="34"/>
    </row>
    <row r="158" spans="5:36" x14ac:dyDescent="0.25">
      <c r="E158" s="34"/>
      <c r="F158" s="34"/>
      <c r="G158" s="34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F158" s="34"/>
      <c r="AG158" s="34"/>
      <c r="AH158" s="34"/>
      <c r="AI158" s="34"/>
      <c r="AJ158" s="34"/>
    </row>
    <row r="159" spans="5:36" x14ac:dyDescent="0.25">
      <c r="E159" s="34"/>
      <c r="F159" s="34"/>
      <c r="G159" s="34"/>
      <c r="H159" s="34"/>
      <c r="I159" s="34"/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F159" s="34"/>
      <c r="AG159" s="34"/>
      <c r="AH159" s="34"/>
      <c r="AI159" s="34"/>
      <c r="AJ159" s="34"/>
    </row>
    <row r="160" spans="5:36" x14ac:dyDescent="0.25">
      <c r="E160" s="34"/>
      <c r="F160" s="34"/>
      <c r="G160" s="34"/>
      <c r="H160" s="34"/>
      <c r="I160" s="34"/>
      <c r="J160" s="34"/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F160" s="34"/>
      <c r="AG160" s="34"/>
      <c r="AH160" s="34"/>
      <c r="AI160" s="34"/>
      <c r="AJ160" s="34"/>
    </row>
    <row r="161" spans="5:36" x14ac:dyDescent="0.25">
      <c r="E161" s="34"/>
      <c r="F161" s="34"/>
      <c r="G161" s="34"/>
      <c r="H161" s="34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F161" s="34"/>
      <c r="AG161" s="34"/>
      <c r="AH161" s="34"/>
      <c r="AI161" s="34"/>
      <c r="AJ161" s="34"/>
    </row>
    <row r="162" spans="5:36" x14ac:dyDescent="0.25">
      <c r="E162" s="34"/>
      <c r="F162" s="34"/>
      <c r="G162" s="34"/>
      <c r="H162" s="34"/>
      <c r="I162" s="34"/>
      <c r="J162" s="34"/>
      <c r="K162" s="34"/>
      <c r="L162" s="34"/>
      <c r="M162" s="34"/>
      <c r="N162" s="34"/>
      <c r="O162" s="34"/>
      <c r="P162" s="34"/>
      <c r="Q162" s="34"/>
      <c r="R162" s="34"/>
      <c r="S162" s="34"/>
      <c r="T162" s="34"/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F162" s="34"/>
      <c r="AG162" s="34"/>
      <c r="AH162" s="34"/>
      <c r="AI162" s="34"/>
      <c r="AJ162" s="34"/>
    </row>
    <row r="163" spans="5:36" x14ac:dyDescent="0.25">
      <c r="E163" s="34"/>
      <c r="F163" s="34"/>
      <c r="G163" s="34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F163" s="34"/>
      <c r="AG163" s="34"/>
      <c r="AH163" s="34"/>
      <c r="AI163" s="34"/>
      <c r="AJ163" s="34"/>
    </row>
    <row r="164" spans="5:36" x14ac:dyDescent="0.25">
      <c r="E164" s="34"/>
      <c r="F164" s="34"/>
      <c r="G164" s="34"/>
      <c r="H164" s="34"/>
      <c r="I164" s="34"/>
      <c r="J164" s="34"/>
      <c r="K164" s="34"/>
      <c r="L164" s="34"/>
      <c r="M164" s="34"/>
      <c r="N164" s="34"/>
      <c r="O164" s="34"/>
      <c r="P164" s="34"/>
      <c r="Q164" s="34"/>
      <c r="R164" s="34"/>
      <c r="S164" s="34"/>
      <c r="T164" s="34"/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F164" s="34"/>
      <c r="AG164" s="34"/>
      <c r="AH164" s="34"/>
      <c r="AI164" s="34"/>
      <c r="AJ164" s="34"/>
    </row>
    <row r="165" spans="5:36" x14ac:dyDescent="0.25"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</row>
    <row r="166" spans="5:36" x14ac:dyDescent="0.25">
      <c r="E166" s="34"/>
      <c r="F166" s="34"/>
      <c r="G166" s="34"/>
      <c r="H166" s="34"/>
      <c r="I166" s="34"/>
      <c r="J166" s="34"/>
      <c r="K166" s="34"/>
      <c r="L166" s="34"/>
      <c r="M166" s="34"/>
      <c r="N166" s="34"/>
      <c r="O166" s="34"/>
      <c r="P166" s="34"/>
      <c r="Q166" s="34"/>
      <c r="R166" s="34"/>
      <c r="S166" s="34"/>
      <c r="T166" s="34"/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F166" s="34"/>
      <c r="AG166" s="34"/>
      <c r="AH166" s="34"/>
      <c r="AI166" s="34"/>
      <c r="AJ166" s="34"/>
    </row>
    <row r="167" spans="5:36" x14ac:dyDescent="0.25">
      <c r="E167" s="34"/>
      <c r="F167" s="34"/>
      <c r="G167" s="34"/>
      <c r="H167" s="34"/>
      <c r="I167" s="34"/>
      <c r="J167" s="34"/>
      <c r="K167" s="34"/>
      <c r="L167" s="34"/>
      <c r="M167" s="34"/>
      <c r="N167" s="34"/>
      <c r="O167" s="34"/>
      <c r="P167" s="34"/>
      <c r="Q167" s="34"/>
      <c r="R167" s="34"/>
      <c r="S167" s="34"/>
      <c r="T167" s="34"/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F167" s="34"/>
      <c r="AG167" s="34"/>
      <c r="AH167" s="34"/>
      <c r="AI167" s="34"/>
      <c r="AJ167" s="34"/>
    </row>
    <row r="168" spans="5:36" x14ac:dyDescent="0.25">
      <c r="E168" s="34"/>
      <c r="F168" s="34"/>
      <c r="G168" s="34"/>
      <c r="H168" s="34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F168" s="34"/>
      <c r="AG168" s="34"/>
      <c r="AH168" s="34"/>
      <c r="AI168" s="34"/>
      <c r="AJ168" s="34"/>
    </row>
    <row r="169" spans="5:36" x14ac:dyDescent="0.25">
      <c r="E169" s="34"/>
      <c r="F169" s="34"/>
      <c r="G169" s="34"/>
      <c r="H169" s="34"/>
      <c r="I169" s="34"/>
      <c r="J169" s="34"/>
      <c r="K169" s="34"/>
      <c r="L169" s="34"/>
      <c r="M169" s="34"/>
      <c r="N169" s="34"/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F169" s="34"/>
      <c r="AG169" s="34"/>
      <c r="AH169" s="34"/>
      <c r="AI169" s="34"/>
      <c r="AJ169" s="34"/>
    </row>
    <row r="170" spans="5:36" x14ac:dyDescent="0.25"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F170" s="34"/>
      <c r="AG170" s="34"/>
      <c r="AH170" s="34"/>
      <c r="AI170" s="34"/>
      <c r="AJ170" s="34"/>
    </row>
    <row r="171" spans="5:36" x14ac:dyDescent="0.25"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</row>
    <row r="172" spans="5:36" x14ac:dyDescent="0.25">
      <c r="E172" s="34"/>
      <c r="F172" s="34"/>
      <c r="G172" s="34"/>
      <c r="H172" s="34"/>
      <c r="I172" s="34"/>
      <c r="J172" s="34"/>
      <c r="K172" s="34"/>
      <c r="L172" s="34"/>
      <c r="M172" s="34"/>
      <c r="N172" s="34"/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F172" s="34"/>
      <c r="AG172" s="34"/>
      <c r="AH172" s="34"/>
      <c r="AI172" s="34"/>
      <c r="AJ172" s="34"/>
    </row>
    <row r="173" spans="5:36" x14ac:dyDescent="0.25">
      <c r="E173" s="34"/>
      <c r="F173" s="34"/>
      <c r="G173" s="34"/>
      <c r="H173" s="34"/>
      <c r="I173" s="34"/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4"/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F173" s="34"/>
      <c r="AG173" s="34"/>
      <c r="AH173" s="34"/>
      <c r="AI173" s="34"/>
      <c r="AJ173" s="34"/>
    </row>
    <row r="174" spans="5:36" x14ac:dyDescent="0.25">
      <c r="E174" s="34"/>
      <c r="F174" s="34"/>
      <c r="G174" s="34"/>
      <c r="H174" s="34"/>
      <c r="I174" s="34"/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F174" s="34"/>
      <c r="AG174" s="34"/>
      <c r="AH174" s="34"/>
      <c r="AI174" s="34"/>
      <c r="AJ174" s="34"/>
    </row>
    <row r="175" spans="5:36" x14ac:dyDescent="0.25">
      <c r="E175" s="34"/>
      <c r="F175" s="34"/>
      <c r="G175" s="34"/>
      <c r="H175" s="34"/>
      <c r="I175" s="34"/>
      <c r="J175" s="34"/>
      <c r="K175" s="34"/>
      <c r="L175" s="34"/>
      <c r="M175" s="34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F175" s="34"/>
      <c r="AG175" s="34"/>
      <c r="AH175" s="34"/>
      <c r="AI175" s="34"/>
      <c r="AJ175" s="34"/>
    </row>
    <row r="176" spans="5:36" x14ac:dyDescent="0.25">
      <c r="E176" s="34"/>
      <c r="F176" s="34"/>
      <c r="G176" s="34"/>
      <c r="H176" s="34"/>
      <c r="I176" s="34"/>
      <c r="J176" s="34"/>
      <c r="K176" s="34"/>
      <c r="L176" s="34"/>
      <c r="M176" s="34"/>
      <c r="N176" s="34"/>
      <c r="O176" s="34"/>
      <c r="P176" s="34"/>
      <c r="Q176" s="34"/>
      <c r="R176" s="34"/>
      <c r="S176" s="34"/>
      <c r="T176" s="34"/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F176" s="34"/>
      <c r="AG176" s="34"/>
      <c r="AH176" s="34"/>
      <c r="AI176" s="34"/>
      <c r="AJ176" s="34"/>
    </row>
    <row r="177" spans="5:36" x14ac:dyDescent="0.25">
      <c r="E177" s="34"/>
      <c r="F177" s="34"/>
      <c r="G177" s="34"/>
      <c r="H177" s="34"/>
      <c r="I177" s="34"/>
      <c r="J177" s="34"/>
      <c r="K177" s="34"/>
      <c r="L177" s="34"/>
      <c r="M177" s="34"/>
      <c r="N177" s="34"/>
      <c r="O177" s="34"/>
      <c r="P177" s="34"/>
      <c r="Q177" s="34"/>
      <c r="R177" s="34"/>
      <c r="S177" s="34"/>
      <c r="T177" s="34"/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F177" s="34"/>
      <c r="AG177" s="34"/>
      <c r="AH177" s="34"/>
      <c r="AI177" s="34"/>
      <c r="AJ177" s="34"/>
    </row>
    <row r="178" spans="5:36" x14ac:dyDescent="0.25">
      <c r="E178" s="34"/>
      <c r="F178" s="34"/>
      <c r="G178" s="34"/>
      <c r="H178" s="34"/>
      <c r="I178" s="34"/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4"/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F178" s="34"/>
      <c r="AG178" s="34"/>
      <c r="AH178" s="34"/>
      <c r="AI178" s="34"/>
      <c r="AJ178" s="34"/>
    </row>
    <row r="179" spans="5:36" x14ac:dyDescent="0.25">
      <c r="E179" s="34"/>
      <c r="F179" s="34"/>
      <c r="G179" s="34"/>
      <c r="H179" s="34"/>
      <c r="I179" s="34"/>
      <c r="J179" s="34"/>
      <c r="K179" s="34"/>
      <c r="L179" s="34"/>
      <c r="M179" s="34"/>
      <c r="N179" s="34"/>
      <c r="O179" s="34"/>
      <c r="P179" s="34"/>
      <c r="Q179" s="34"/>
      <c r="R179" s="34"/>
      <c r="S179" s="34"/>
      <c r="T179" s="34"/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F179" s="34"/>
      <c r="AG179" s="34"/>
      <c r="AH179" s="34"/>
      <c r="AI179" s="34"/>
      <c r="AJ179" s="34"/>
    </row>
    <row r="180" spans="5:36" x14ac:dyDescent="0.25">
      <c r="E180" s="34"/>
      <c r="F180" s="34"/>
      <c r="G180" s="34"/>
      <c r="H180" s="34"/>
      <c r="I180" s="34"/>
      <c r="J180" s="34"/>
      <c r="K180" s="34"/>
      <c r="L180" s="34"/>
      <c r="M180" s="34"/>
      <c r="N180" s="34"/>
      <c r="O180" s="34"/>
      <c r="P180" s="34"/>
      <c r="Q180" s="34"/>
      <c r="R180" s="34"/>
      <c r="S180" s="34"/>
      <c r="T180" s="34"/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F180" s="34"/>
      <c r="AG180" s="34"/>
      <c r="AH180" s="34"/>
      <c r="AI180" s="34"/>
      <c r="AJ180" s="34"/>
    </row>
    <row r="181" spans="5:36" x14ac:dyDescent="0.25">
      <c r="E181" s="34"/>
      <c r="F181" s="34"/>
      <c r="G181" s="34"/>
      <c r="H181" s="34"/>
      <c r="I181" s="34"/>
      <c r="J181" s="34"/>
      <c r="K181" s="34"/>
      <c r="L181" s="34"/>
      <c r="M181" s="34"/>
      <c r="N181" s="34"/>
      <c r="O181" s="34"/>
      <c r="P181" s="34"/>
      <c r="Q181" s="34"/>
      <c r="R181" s="34"/>
      <c r="S181" s="34"/>
      <c r="T181" s="34"/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F181" s="34"/>
      <c r="AG181" s="34"/>
      <c r="AH181" s="34"/>
      <c r="AI181" s="34"/>
      <c r="AJ181" s="34"/>
    </row>
    <row r="182" spans="5:36" x14ac:dyDescent="0.25">
      <c r="E182" s="34"/>
      <c r="F182" s="34"/>
      <c r="G182" s="34"/>
      <c r="H182" s="34"/>
      <c r="I182" s="34"/>
      <c r="J182" s="34"/>
      <c r="K182" s="34"/>
      <c r="L182" s="34"/>
      <c r="M182" s="34"/>
      <c r="N182" s="34"/>
      <c r="O182" s="34"/>
      <c r="P182" s="34"/>
      <c r="Q182" s="34"/>
      <c r="R182" s="34"/>
      <c r="S182" s="34"/>
      <c r="T182" s="34"/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F182" s="34"/>
      <c r="AG182" s="34"/>
      <c r="AH182" s="34"/>
      <c r="AI182" s="34"/>
      <c r="AJ182" s="34"/>
    </row>
    <row r="183" spans="5:36" x14ac:dyDescent="0.25">
      <c r="E183" s="34"/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F183" s="34"/>
      <c r="AG183" s="34"/>
      <c r="AH183" s="34"/>
      <c r="AI183" s="34"/>
      <c r="AJ183" s="34"/>
    </row>
    <row r="184" spans="5:36" x14ac:dyDescent="0.25">
      <c r="E184" s="34"/>
      <c r="F184" s="34"/>
      <c r="G184" s="34"/>
      <c r="H184" s="34"/>
      <c r="I184" s="34"/>
      <c r="J184" s="34"/>
      <c r="K184" s="34"/>
      <c r="L184" s="34"/>
      <c r="M184" s="34"/>
      <c r="N184" s="34"/>
      <c r="O184" s="34"/>
      <c r="P184" s="34"/>
      <c r="Q184" s="34"/>
      <c r="R184" s="34"/>
      <c r="S184" s="34"/>
      <c r="T184" s="34"/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F184" s="34"/>
      <c r="AG184" s="34"/>
      <c r="AH184" s="34"/>
      <c r="AI184" s="34"/>
      <c r="AJ184" s="34"/>
    </row>
    <row r="185" spans="5:36" x14ac:dyDescent="0.25">
      <c r="E185" s="34"/>
      <c r="F185" s="34"/>
      <c r="G185" s="34"/>
      <c r="H185" s="34"/>
      <c r="I185" s="34"/>
      <c r="J185" s="34"/>
      <c r="K185" s="34"/>
      <c r="L185" s="34"/>
      <c r="M185" s="34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F185" s="34"/>
      <c r="AG185" s="34"/>
      <c r="AH185" s="34"/>
      <c r="AI185" s="34"/>
      <c r="AJ185" s="34"/>
    </row>
    <row r="186" spans="5:36" x14ac:dyDescent="0.25">
      <c r="E186" s="34"/>
      <c r="F186" s="34"/>
      <c r="G186" s="34"/>
      <c r="H186" s="34"/>
      <c r="I186" s="34"/>
      <c r="J186" s="34"/>
      <c r="K186" s="34"/>
      <c r="L186" s="34"/>
      <c r="M186" s="34"/>
      <c r="N186" s="34"/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F186" s="34"/>
      <c r="AG186" s="34"/>
      <c r="AH186" s="34"/>
      <c r="AI186" s="34"/>
      <c r="AJ186" s="34"/>
    </row>
    <row r="187" spans="5:36" x14ac:dyDescent="0.25">
      <c r="E187" s="34"/>
      <c r="F187" s="34"/>
      <c r="G187" s="34"/>
      <c r="H187" s="34"/>
      <c r="I187" s="34"/>
      <c r="J187" s="34"/>
      <c r="K187" s="34"/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F187" s="34"/>
      <c r="AG187" s="34"/>
      <c r="AH187" s="34"/>
      <c r="AI187" s="34"/>
      <c r="AJ187" s="34"/>
    </row>
    <row r="188" spans="5:36" x14ac:dyDescent="0.25">
      <c r="E188" s="34"/>
      <c r="F188" s="34"/>
      <c r="G188" s="34"/>
      <c r="H188" s="34"/>
      <c r="I188" s="34"/>
      <c r="J188" s="34"/>
      <c r="K188" s="34"/>
      <c r="L188" s="34"/>
      <c r="M188" s="34"/>
      <c r="N188" s="34"/>
      <c r="O188" s="34"/>
      <c r="P188" s="34"/>
      <c r="Q188" s="34"/>
      <c r="R188" s="34"/>
      <c r="S188" s="34"/>
      <c r="T188" s="34"/>
      <c r="U188" s="34"/>
      <c r="V188" s="34"/>
      <c r="W188" s="34"/>
      <c r="X188" s="34"/>
      <c r="Y188" s="34"/>
      <c r="Z188" s="34"/>
      <c r="AA188" s="34"/>
      <c r="AB188" s="34"/>
      <c r="AC188" s="34"/>
      <c r="AD188" s="34"/>
      <c r="AE188" s="34"/>
      <c r="AF188" s="34"/>
      <c r="AG188" s="34"/>
      <c r="AH188" s="34"/>
      <c r="AI188" s="34"/>
      <c r="AJ188" s="34"/>
    </row>
    <row r="189" spans="5:36" x14ac:dyDescent="0.25">
      <c r="E189" s="34"/>
      <c r="F189" s="34"/>
      <c r="G189" s="34"/>
      <c r="H189" s="34"/>
      <c r="I189" s="34"/>
      <c r="J189" s="34"/>
      <c r="K189" s="34"/>
      <c r="L189" s="34"/>
      <c r="M189" s="34"/>
      <c r="N189" s="34"/>
      <c r="O189" s="34"/>
      <c r="P189" s="34"/>
      <c r="Q189" s="34"/>
      <c r="R189" s="34"/>
      <c r="S189" s="34"/>
      <c r="T189" s="34"/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F189" s="34"/>
      <c r="AG189" s="34"/>
      <c r="AH189" s="34"/>
      <c r="AI189" s="34"/>
      <c r="AJ189" s="34"/>
    </row>
    <row r="190" spans="5:36" x14ac:dyDescent="0.25">
      <c r="E190" s="34"/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F190" s="34"/>
      <c r="AG190" s="34"/>
      <c r="AH190" s="34"/>
      <c r="AI190" s="34"/>
      <c r="AJ190" s="34"/>
    </row>
    <row r="191" spans="5:36" x14ac:dyDescent="0.25">
      <c r="E191" s="34"/>
      <c r="F191" s="34"/>
      <c r="G191" s="34"/>
      <c r="H191" s="34"/>
      <c r="I191" s="34"/>
      <c r="J191" s="34"/>
      <c r="K191" s="34"/>
      <c r="L191" s="34"/>
      <c r="M191" s="34"/>
      <c r="N191" s="34"/>
      <c r="O191" s="34"/>
      <c r="P191" s="34"/>
      <c r="Q191" s="34"/>
      <c r="R191" s="34"/>
      <c r="S191" s="34"/>
      <c r="T191" s="34"/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F191" s="34"/>
      <c r="AG191" s="34"/>
      <c r="AH191" s="34"/>
      <c r="AI191" s="34"/>
      <c r="AJ191" s="34"/>
    </row>
    <row r="192" spans="5:36" x14ac:dyDescent="0.25">
      <c r="E192" s="34"/>
      <c r="F192" s="34"/>
      <c r="G192" s="34"/>
      <c r="H192" s="34"/>
      <c r="I192" s="34"/>
      <c r="J192" s="34"/>
      <c r="K192" s="34"/>
      <c r="L192" s="34"/>
      <c r="M192" s="34"/>
      <c r="N192" s="34"/>
      <c r="O192" s="34"/>
      <c r="P192" s="34"/>
      <c r="Q192" s="34"/>
      <c r="R192" s="34"/>
      <c r="S192" s="34"/>
      <c r="T192" s="34"/>
      <c r="U192" s="34"/>
      <c r="V192" s="34"/>
      <c r="W192" s="34"/>
      <c r="X192" s="34"/>
      <c r="Y192" s="34"/>
      <c r="Z192" s="34"/>
      <c r="AA192" s="34"/>
      <c r="AB192" s="34"/>
      <c r="AC192" s="34"/>
      <c r="AD192" s="34"/>
      <c r="AE192" s="34"/>
      <c r="AF192" s="34"/>
      <c r="AG192" s="34"/>
      <c r="AH192" s="34"/>
      <c r="AI192" s="34"/>
      <c r="AJ192" s="34"/>
    </row>
    <row r="193" spans="5:36" x14ac:dyDescent="0.25">
      <c r="E193" s="34"/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F193" s="34"/>
      <c r="AG193" s="34"/>
      <c r="AH193" s="34"/>
      <c r="AI193" s="34"/>
      <c r="AJ193" s="34"/>
    </row>
    <row r="194" spans="5:36" x14ac:dyDescent="0.25">
      <c r="E194" s="34"/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F194" s="34"/>
      <c r="AG194" s="34"/>
      <c r="AH194" s="34"/>
      <c r="AI194" s="34"/>
      <c r="AJ194" s="34"/>
    </row>
    <row r="195" spans="5:36" x14ac:dyDescent="0.25">
      <c r="E195" s="34"/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F195" s="34"/>
      <c r="AG195" s="34"/>
      <c r="AH195" s="34"/>
      <c r="AI195" s="34"/>
      <c r="AJ195" s="34"/>
    </row>
    <row r="196" spans="5:36" x14ac:dyDescent="0.25">
      <c r="E196" s="34"/>
      <c r="F196" s="34"/>
      <c r="G196" s="34"/>
      <c r="H196" s="34"/>
      <c r="I196" s="34"/>
      <c r="J196" s="34"/>
      <c r="K196" s="34"/>
      <c r="L196" s="34"/>
      <c r="M196" s="34"/>
      <c r="N196" s="34"/>
      <c r="O196" s="34"/>
      <c r="P196" s="34"/>
      <c r="Q196" s="34"/>
      <c r="R196" s="34"/>
      <c r="S196" s="34"/>
      <c r="T196" s="34"/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F196" s="34"/>
      <c r="AG196" s="34"/>
      <c r="AH196" s="34"/>
      <c r="AI196" s="34"/>
      <c r="AJ196" s="34"/>
    </row>
    <row r="197" spans="5:36" x14ac:dyDescent="0.25">
      <c r="E197" s="34"/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4"/>
      <c r="V197" s="34"/>
      <c r="W197" s="34"/>
      <c r="X197" s="34"/>
      <c r="Y197" s="34"/>
      <c r="Z197" s="34"/>
      <c r="AA197" s="34"/>
      <c r="AB197" s="34"/>
      <c r="AC197" s="34"/>
      <c r="AD197" s="34"/>
      <c r="AE197" s="34"/>
      <c r="AF197" s="34"/>
      <c r="AG197" s="34"/>
      <c r="AH197" s="34"/>
      <c r="AI197" s="34"/>
      <c r="AJ197" s="34"/>
    </row>
    <row r="198" spans="5:36" x14ac:dyDescent="0.25">
      <c r="E198" s="34"/>
      <c r="F198" s="34"/>
      <c r="G198" s="34"/>
      <c r="H198" s="34"/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34"/>
      <c r="T198" s="34"/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F198" s="34"/>
      <c r="AG198" s="34"/>
      <c r="AH198" s="34"/>
      <c r="AI198" s="34"/>
      <c r="AJ198" s="34"/>
    </row>
    <row r="199" spans="5:36" x14ac:dyDescent="0.25">
      <c r="E199" s="34"/>
      <c r="F199" s="34"/>
      <c r="G199" s="34"/>
      <c r="H199" s="34"/>
      <c r="I199" s="34"/>
      <c r="J199" s="34"/>
      <c r="K199" s="34"/>
      <c r="L199" s="34"/>
      <c r="M199" s="34"/>
      <c r="N199" s="34"/>
      <c r="O199" s="34"/>
      <c r="P199" s="34"/>
      <c r="Q199" s="34"/>
      <c r="R199" s="34"/>
      <c r="S199" s="34"/>
      <c r="T199" s="34"/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F199" s="34"/>
      <c r="AG199" s="34"/>
      <c r="AH199" s="34"/>
      <c r="AI199" s="34"/>
      <c r="AJ199" s="34"/>
    </row>
    <row r="200" spans="5:36" x14ac:dyDescent="0.25">
      <c r="E200" s="34"/>
      <c r="F200" s="34"/>
      <c r="G200" s="34"/>
      <c r="H200" s="34"/>
      <c r="I200" s="34"/>
      <c r="J200" s="34"/>
      <c r="K200" s="34"/>
      <c r="L200" s="34"/>
      <c r="M200" s="34"/>
      <c r="N200" s="34"/>
      <c r="O200" s="34"/>
      <c r="P200" s="34"/>
      <c r="Q200" s="34"/>
      <c r="R200" s="34"/>
      <c r="S200" s="34"/>
      <c r="T200" s="34"/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F200" s="34"/>
      <c r="AG200" s="34"/>
      <c r="AH200" s="34"/>
      <c r="AI200" s="34"/>
      <c r="AJ200" s="34"/>
    </row>
    <row r="201" spans="5:36" x14ac:dyDescent="0.25">
      <c r="E201" s="34"/>
      <c r="F201" s="34"/>
      <c r="G201" s="34"/>
      <c r="H201" s="34"/>
      <c r="I201" s="34"/>
      <c r="J201" s="34"/>
      <c r="K201" s="34"/>
      <c r="L201" s="34"/>
      <c r="M201" s="34"/>
      <c r="N201" s="34"/>
      <c r="O201" s="34"/>
      <c r="P201" s="34"/>
      <c r="Q201" s="34"/>
      <c r="R201" s="34"/>
      <c r="S201" s="34"/>
      <c r="T201" s="34"/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F201" s="34"/>
      <c r="AG201" s="34"/>
      <c r="AH201" s="34"/>
      <c r="AI201" s="34"/>
      <c r="AJ201" s="34"/>
    </row>
    <row r="202" spans="5:36" x14ac:dyDescent="0.25">
      <c r="E202" s="34"/>
      <c r="F202" s="34"/>
      <c r="G202" s="34"/>
      <c r="H202" s="34"/>
      <c r="I202" s="34"/>
      <c r="J202" s="34"/>
      <c r="K202" s="34"/>
      <c r="L202" s="34"/>
      <c r="M202" s="34"/>
      <c r="N202" s="34"/>
      <c r="O202" s="34"/>
      <c r="P202" s="34"/>
      <c r="Q202" s="34"/>
      <c r="R202" s="34"/>
      <c r="S202" s="34"/>
      <c r="T202" s="34"/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  <c r="AF202" s="34"/>
      <c r="AG202" s="34"/>
      <c r="AH202" s="34"/>
      <c r="AI202" s="34"/>
      <c r="AJ202" s="34"/>
    </row>
    <row r="203" spans="5:36" x14ac:dyDescent="0.25">
      <c r="E203" s="34"/>
      <c r="F203" s="34"/>
      <c r="G203" s="34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F203" s="34"/>
      <c r="AG203" s="34"/>
      <c r="AH203" s="34"/>
      <c r="AI203" s="34"/>
      <c r="AJ203" s="34"/>
    </row>
    <row r="204" spans="5:36" x14ac:dyDescent="0.25">
      <c r="E204" s="34"/>
      <c r="F204" s="34"/>
      <c r="G204" s="34"/>
      <c r="H204" s="34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4"/>
      <c r="AB204" s="34"/>
      <c r="AC204" s="34"/>
      <c r="AD204" s="34"/>
      <c r="AE204" s="34"/>
      <c r="AF204" s="34"/>
      <c r="AG204" s="34"/>
      <c r="AH204" s="34"/>
      <c r="AI204" s="34"/>
      <c r="AJ204" s="34"/>
    </row>
    <row r="205" spans="5:36" x14ac:dyDescent="0.25">
      <c r="E205" s="34"/>
      <c r="F205" s="34"/>
      <c r="G205" s="34"/>
      <c r="H205" s="34"/>
      <c r="I205" s="34"/>
      <c r="J205" s="34"/>
      <c r="K205" s="34"/>
      <c r="L205" s="34"/>
      <c r="M205" s="34"/>
      <c r="N205" s="34"/>
      <c r="O205" s="34"/>
      <c r="P205" s="34"/>
      <c r="Q205" s="34"/>
      <c r="R205" s="34"/>
      <c r="S205" s="34"/>
      <c r="T205" s="34"/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F205" s="34"/>
      <c r="AG205" s="34"/>
      <c r="AH205" s="34"/>
      <c r="AI205" s="34"/>
      <c r="AJ205" s="34"/>
    </row>
    <row r="206" spans="5:36" x14ac:dyDescent="0.25">
      <c r="E206" s="34"/>
      <c r="F206" s="34"/>
      <c r="G206" s="34"/>
      <c r="H206" s="34"/>
      <c r="I206" s="34"/>
      <c r="J206" s="34"/>
      <c r="K206" s="34"/>
      <c r="L206" s="34"/>
      <c r="M206" s="34"/>
      <c r="N206" s="34"/>
      <c r="O206" s="34"/>
      <c r="P206" s="34"/>
      <c r="Q206" s="34"/>
      <c r="R206" s="34"/>
      <c r="S206" s="34"/>
      <c r="T206" s="34"/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F206" s="34"/>
      <c r="AG206" s="34"/>
      <c r="AH206" s="34"/>
      <c r="AI206" s="34"/>
      <c r="AJ206" s="34"/>
    </row>
    <row r="207" spans="5:36" x14ac:dyDescent="0.25">
      <c r="E207" s="34"/>
      <c r="F207" s="34"/>
      <c r="G207" s="34"/>
      <c r="H207" s="34"/>
      <c r="I207" s="34"/>
      <c r="J207" s="34"/>
      <c r="K207" s="34"/>
      <c r="L207" s="34"/>
      <c r="M207" s="34"/>
      <c r="N207" s="34"/>
      <c r="O207" s="34"/>
      <c r="P207" s="34"/>
      <c r="Q207" s="34"/>
      <c r="R207" s="34"/>
      <c r="S207" s="34"/>
      <c r="T207" s="34"/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F207" s="34"/>
      <c r="AG207" s="34"/>
      <c r="AH207" s="34"/>
      <c r="AI207" s="34"/>
      <c r="AJ207" s="34"/>
    </row>
    <row r="208" spans="5:36" x14ac:dyDescent="0.25">
      <c r="E208" s="34"/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34"/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F208" s="34"/>
      <c r="AG208" s="34"/>
      <c r="AH208" s="34"/>
      <c r="AI208" s="34"/>
      <c r="AJ208" s="34"/>
    </row>
  </sheetData>
  <mergeCells count="21">
    <mergeCell ref="B8:B9"/>
    <mergeCell ref="C8:C9"/>
    <mergeCell ref="D8:D9"/>
    <mergeCell ref="E6:T6"/>
    <mergeCell ref="A8:A9"/>
    <mergeCell ref="E8:F8"/>
    <mergeCell ref="G8:H8"/>
    <mergeCell ref="I8:J8"/>
    <mergeCell ref="K8:L8"/>
    <mergeCell ref="AI8:AJ8"/>
    <mergeCell ref="AG8:AH8"/>
    <mergeCell ref="AE8:AF8"/>
    <mergeCell ref="Q8:R8"/>
    <mergeCell ref="S8:T8"/>
    <mergeCell ref="W8:X8"/>
    <mergeCell ref="U8:V8"/>
    <mergeCell ref="Y8:Z8"/>
    <mergeCell ref="AA8:AB8"/>
    <mergeCell ref="O8:P8"/>
    <mergeCell ref="AC8:AD8"/>
    <mergeCell ref="M8:N8"/>
  </mergeCells>
  <phoneticPr fontId="0" type="noConversion"/>
  <pageMargins left="0.31496062992125984" right="0.15748031496062992" top="0.39370078740157483" bottom="0.34" header="0.15748031496062992" footer="0.15748031496062992"/>
  <pageSetup paperSize="9" scale="32" fitToWidth="0" fitToHeight="0" orientation="landscape" horizontalDpi="1200" verticalDpi="1200" r:id="rId1"/>
  <headerFooter alignWithMargins="0">
    <oddFooter xml:space="preserve">&amp;C&amp;P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/>
  </sheetViews>
  <sheetFormatPr defaultRowHeight="12.75" x14ac:dyDescent="0.2"/>
  <cols>
    <col min="1" max="1" width="30.7109375" customWidth="1"/>
  </cols>
  <sheetData>
    <row r="1" spans="1:2" x14ac:dyDescent="0.2">
      <c r="A1" t="s">
        <v>96</v>
      </c>
      <c r="B1" t="s">
        <v>97</v>
      </c>
    </row>
    <row r="2" spans="1:2" x14ac:dyDescent="0.2">
      <c r="A2" t="s">
        <v>98</v>
      </c>
      <c r="B2" t="s">
        <v>99</v>
      </c>
    </row>
    <row r="3" spans="1:2" x14ac:dyDescent="0.2">
      <c r="A3" t="s">
        <v>100</v>
      </c>
      <c r="B3" t="s">
        <v>101</v>
      </c>
    </row>
    <row r="4" spans="1:2" x14ac:dyDescent="0.2">
      <c r="A4" t="s">
        <v>102</v>
      </c>
      <c r="B4" t="s">
        <v>103</v>
      </c>
    </row>
    <row r="5" spans="1:2" x14ac:dyDescent="0.2">
      <c r="A5" t="s">
        <v>104</v>
      </c>
      <c r="B5" t="s">
        <v>105</v>
      </c>
    </row>
    <row r="6" spans="1:2" x14ac:dyDescent="0.2">
      <c r="A6" t="s">
        <v>106</v>
      </c>
      <c r="B6" t="s">
        <v>107</v>
      </c>
    </row>
    <row r="7" spans="1:2" x14ac:dyDescent="0.2">
      <c r="A7" t="s">
        <v>108</v>
      </c>
      <c r="B7" t="s">
        <v>109</v>
      </c>
    </row>
    <row r="8" spans="1:2" x14ac:dyDescent="0.2">
      <c r="A8" t="s">
        <v>110</v>
      </c>
      <c r="B8">
        <v>1.0000000000000001E-5</v>
      </c>
    </row>
    <row r="9" spans="1:2" x14ac:dyDescent="0.2">
      <c r="A9" t="s">
        <v>111</v>
      </c>
      <c r="B9" t="s">
        <v>112</v>
      </c>
    </row>
    <row r="10" spans="1:2" x14ac:dyDescent="0.2">
      <c r="A10" t="s">
        <v>113</v>
      </c>
    </row>
    <row r="11" spans="1:2" x14ac:dyDescent="0.2">
      <c r="A11" t="s">
        <v>114</v>
      </c>
    </row>
    <row r="12" spans="1:2" x14ac:dyDescent="0.2">
      <c r="A12" t="s">
        <v>115</v>
      </c>
      <c r="B12" t="s">
        <v>116</v>
      </c>
    </row>
    <row r="13" spans="1:2" x14ac:dyDescent="0.2">
      <c r="A13" t="s">
        <v>117</v>
      </c>
      <c r="B13" t="b">
        <v>1</v>
      </c>
    </row>
    <row r="14" spans="1:2" x14ac:dyDescent="0.2">
      <c r="A14" t="s">
        <v>118</v>
      </c>
      <c r="B14" t="s">
        <v>119</v>
      </c>
    </row>
    <row r="15" spans="1:2" x14ac:dyDescent="0.2">
      <c r="A15" t="s">
        <v>120</v>
      </c>
      <c r="B15" t="s">
        <v>121</v>
      </c>
    </row>
    <row r="16" spans="1:2" x14ac:dyDescent="0.2">
      <c r="A16" t="s">
        <v>122</v>
      </c>
      <c r="B16" t="s">
        <v>123</v>
      </c>
    </row>
    <row r="17" spans="1:2" x14ac:dyDescent="0.2">
      <c r="A17" t="s">
        <v>122</v>
      </c>
      <c r="B17" t="s">
        <v>124</v>
      </c>
    </row>
    <row r="18" spans="1:2" x14ac:dyDescent="0.2">
      <c r="A18" t="s">
        <v>122</v>
      </c>
      <c r="B18" t="s">
        <v>125</v>
      </c>
    </row>
    <row r="19" spans="1:2" x14ac:dyDescent="0.2">
      <c r="A19" t="s">
        <v>122</v>
      </c>
      <c r="B19" t="s">
        <v>126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5FAD85C0-5BA8-4D1B-82F0-7AD6D2BB2D03}">
  <ds:schemaRefs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purl.org/dc/dcmitype/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8</vt:i4>
      </vt:variant>
    </vt:vector>
  </HeadingPairs>
  <TitlesOfParts>
    <vt:vector size="10" baseType="lpstr">
      <vt:lpstr>Субсидии</vt:lpstr>
      <vt:lpstr>TimeStamp</vt:lpstr>
      <vt:lpstr>ReportNameYear</vt:lpstr>
      <vt:lpstr>TableHeaderYear1</vt:lpstr>
      <vt:lpstr>TableHeaderYear2</vt:lpstr>
      <vt:lpstr>TableHeaderYear3</vt:lpstr>
      <vt:lpstr>Year1</vt:lpstr>
      <vt:lpstr>Year2Year3</vt:lpstr>
      <vt:lpstr>Субсидии!Заголовки_для_печати</vt:lpstr>
      <vt:lpstr>Субсидии!Область_печати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2014-10-10T22:42:35Z</cp:lastPrinted>
  <dcterms:created xsi:type="dcterms:W3CDTF">2005-09-08T01:35:00Z</dcterms:created>
  <dcterms:modified xsi:type="dcterms:W3CDTF">2014-10-10T22:42:37Z</dcterms:modified>
</cp:coreProperties>
</file>